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minsaludcol-my.sharepoint.com/personal/amontenegro_minsalud_gov_co/Documents/ASIS Nacional 2025/"/>
    </mc:Choice>
  </mc:AlternateContent>
  <xr:revisionPtr revIDLastSave="144" documentId="8_{C83DC7C4-DA31-43CE-A59D-EC430DCF93FE}" xr6:coauthVersionLast="47" xr6:coauthVersionMax="47" xr10:uidLastSave="{1B89DC88-5940-4681-B13A-F121ACAB9A54}"/>
  <bookViews>
    <workbookView xWindow="-108" yWindow="-108" windowWidth="23256" windowHeight="12456" firstSheet="1" activeTab="1" xr2:uid="{00000000-000D-0000-FFFF-FFFF00000000}"/>
  </bookViews>
  <sheets>
    <sheet name="Instructivo de uso" sheetId="2" r:id="rId1"/>
    <sheet name="Alto Costo" sheetId="1" r:id="rId2"/>
  </sheets>
  <definedNames>
    <definedName name="_xlnm.Print_Area" localSheetId="1">'Alto Costo'!$A$2:$CG$32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1" l="1"/>
  <c r="F39" i="1" s="1"/>
  <c r="D35" i="1"/>
  <c r="F35" i="1" s="1"/>
  <c r="D36" i="1"/>
  <c r="F36" i="1" s="1"/>
  <c r="D37" i="1"/>
  <c r="F37" i="1" s="1"/>
  <c r="D38" i="1"/>
  <c r="F38" i="1" s="1"/>
  <c r="A33" i="1"/>
  <c r="Q39" i="1"/>
  <c r="P39" i="1"/>
  <c r="O39" i="1"/>
  <c r="N39" i="1"/>
  <c r="M39" i="1"/>
  <c r="L39" i="1"/>
  <c r="K39" i="1"/>
  <c r="J39" i="1"/>
  <c r="I39" i="1"/>
  <c r="H39" i="1"/>
  <c r="G39" i="1"/>
  <c r="Q38" i="1"/>
  <c r="P38" i="1"/>
  <c r="O38" i="1"/>
  <c r="N38" i="1"/>
  <c r="M38" i="1"/>
  <c r="L38" i="1"/>
  <c r="K38" i="1"/>
  <c r="J38" i="1"/>
  <c r="I38" i="1"/>
  <c r="H38" i="1"/>
  <c r="G38" i="1"/>
  <c r="Q37" i="1"/>
  <c r="P37" i="1"/>
  <c r="O37" i="1"/>
  <c r="N37" i="1"/>
  <c r="M37" i="1"/>
  <c r="L37" i="1"/>
  <c r="K37" i="1"/>
  <c r="J37" i="1"/>
  <c r="I37" i="1"/>
  <c r="H37" i="1"/>
  <c r="G37" i="1"/>
  <c r="Q36" i="1"/>
  <c r="P36" i="1"/>
  <c r="O36" i="1"/>
  <c r="N36" i="1"/>
  <c r="M36" i="1"/>
  <c r="L36" i="1"/>
  <c r="K36" i="1"/>
  <c r="J36" i="1"/>
  <c r="I36" i="1"/>
  <c r="H36" i="1"/>
  <c r="G36" i="1"/>
  <c r="Q35" i="1"/>
  <c r="P35" i="1"/>
  <c r="O35" i="1"/>
  <c r="N35" i="1"/>
  <c r="M35" i="1"/>
  <c r="L35" i="1"/>
  <c r="K35" i="1"/>
  <c r="J35" i="1"/>
  <c r="I35" i="1"/>
  <c r="H35" i="1"/>
  <c r="G35" i="1"/>
  <c r="F24" i="1"/>
  <c r="F25" i="1"/>
  <c r="F26" i="1"/>
  <c r="F27" i="1"/>
  <c r="F22" i="1"/>
  <c r="F23" i="1"/>
  <c r="F21" i="1"/>
  <c r="C8" i="1"/>
  <c r="C9" i="1"/>
  <c r="C10" i="1"/>
  <c r="C11" i="1"/>
  <c r="C7" i="1"/>
  <c r="B8" i="1"/>
  <c r="B9" i="1"/>
  <c r="B10" i="1"/>
  <c r="B11" i="1"/>
  <c r="B7" i="1"/>
  <c r="AQ9" i="1"/>
  <c r="BI9" i="1" s="1"/>
  <c r="CG9" i="1" s="1"/>
  <c r="AP9" i="1"/>
  <c r="BH9" i="1" s="1"/>
  <c r="CF9" i="1" s="1"/>
  <c r="AO9" i="1"/>
  <c r="BG9" i="1" s="1"/>
  <c r="CE9" i="1" s="1"/>
  <c r="AN9" i="1"/>
  <c r="AL9" i="1"/>
  <c r="BD9" i="1" s="1"/>
  <c r="AL7" i="1"/>
  <c r="BD7" i="1" s="1"/>
  <c r="AM7" i="1"/>
  <c r="AN7" i="1"/>
  <c r="BF7" i="1" s="1"/>
  <c r="AO7" i="1"/>
  <c r="BG7" i="1" s="1"/>
  <c r="CE7" i="1" s="1"/>
  <c r="AP7" i="1"/>
  <c r="BH7" i="1" s="1"/>
  <c r="CF7" i="1" s="1"/>
  <c r="AQ7" i="1"/>
  <c r="BI7" i="1" s="1"/>
  <c r="CG7" i="1" s="1"/>
  <c r="AL8" i="1"/>
  <c r="BD8" i="1" s="1"/>
  <c r="AM8" i="1"/>
  <c r="BE8" i="1" s="1"/>
  <c r="CC8" i="1" s="1"/>
  <c r="AN8" i="1"/>
  <c r="BF8" i="1" s="1"/>
  <c r="CD8" i="1" s="1"/>
  <c r="AO8" i="1"/>
  <c r="BG8" i="1" s="1"/>
  <c r="CE8" i="1" s="1"/>
  <c r="AP8" i="1"/>
  <c r="BH8" i="1" s="1"/>
  <c r="CF8" i="1" s="1"/>
  <c r="AQ8" i="1"/>
  <c r="BI8" i="1" s="1"/>
  <c r="CG8" i="1" s="1"/>
  <c r="AM9" i="1"/>
  <c r="AL10" i="1"/>
  <c r="BD10" i="1" s="1"/>
  <c r="AM10" i="1"/>
  <c r="BE10" i="1" s="1"/>
  <c r="AN10" i="1"/>
  <c r="BF10" i="1" s="1"/>
  <c r="AO10" i="1"/>
  <c r="BG10" i="1" s="1"/>
  <c r="CE10" i="1" s="1"/>
  <c r="AP10" i="1"/>
  <c r="BH10" i="1" s="1"/>
  <c r="CF10" i="1" s="1"/>
  <c r="AQ10" i="1"/>
  <c r="BI10" i="1" s="1"/>
  <c r="CG10" i="1" s="1"/>
  <c r="AL11" i="1"/>
  <c r="BD11" i="1" s="1"/>
  <c r="AM11" i="1"/>
  <c r="AN11" i="1"/>
  <c r="AO11" i="1"/>
  <c r="BG11" i="1" s="1"/>
  <c r="CE11" i="1" s="1"/>
  <c r="AP11" i="1"/>
  <c r="BH11" i="1" s="1"/>
  <c r="CF11" i="1" s="1"/>
  <c r="AQ11" i="1"/>
  <c r="BI11" i="1" s="1"/>
  <c r="CG11" i="1" s="1"/>
  <c r="E35" i="1" l="1"/>
  <c r="E39" i="1"/>
  <c r="E37" i="1"/>
  <c r="E36" i="1"/>
  <c r="E38" i="1"/>
  <c r="BF11" i="1"/>
  <c r="CD11" i="1" s="1"/>
  <c r="BF9" i="1"/>
  <c r="CD9" i="1" s="1"/>
  <c r="CC10" i="1"/>
  <c r="BE11" i="1"/>
  <c r="CC11" i="1" s="1"/>
  <c r="BE9" i="1"/>
  <c r="CC9" i="1" s="1"/>
  <c r="BE7" i="1"/>
  <c r="CC7" i="1" s="1"/>
  <c r="CD7" i="1"/>
  <c r="CD10" i="1"/>
  <c r="CB7" i="1"/>
  <c r="AK7" i="1"/>
  <c r="BC7" i="1" s="1"/>
  <c r="CA7" i="1" s="1"/>
  <c r="AJ7" i="1"/>
  <c r="BB7" i="1" s="1"/>
  <c r="BZ7" i="1" s="1"/>
  <c r="AI7" i="1"/>
  <c r="AH7" i="1"/>
  <c r="AG7" i="1"/>
  <c r="AF7" i="1"/>
  <c r="AE7" i="1"/>
  <c r="AW7" i="1" s="1"/>
  <c r="BU7" i="1" s="1"/>
  <c r="AD7" i="1"/>
  <c r="AV7" i="1" s="1"/>
  <c r="BT7" i="1" s="1"/>
  <c r="AC7" i="1"/>
  <c r="AB7" i="1"/>
  <c r="AA7" i="1"/>
  <c r="Z7" i="1"/>
  <c r="AR7" i="1" s="1"/>
  <c r="BP7" i="1" s="1"/>
  <c r="BO9" i="1" l="1"/>
  <c r="BN7" i="1"/>
  <c r="CB11" i="1"/>
  <c r="AK11" i="1"/>
  <c r="BC11" i="1" s="1"/>
  <c r="CA11" i="1" s="1"/>
  <c r="AJ11" i="1"/>
  <c r="BB11" i="1" s="1"/>
  <c r="BZ11" i="1" s="1"/>
  <c r="AI11" i="1"/>
  <c r="BA11" i="1" s="1"/>
  <c r="BY11" i="1" s="1"/>
  <c r="AH11" i="1"/>
  <c r="AZ11" i="1" s="1"/>
  <c r="BX11" i="1" s="1"/>
  <c r="AG11" i="1"/>
  <c r="AF11" i="1"/>
  <c r="AE11" i="1"/>
  <c r="AD11" i="1"/>
  <c r="AC11" i="1"/>
  <c r="AB11" i="1"/>
  <c r="CB10" i="1"/>
  <c r="AK10" i="1"/>
  <c r="BC10" i="1" s="1"/>
  <c r="CA10" i="1" s="1"/>
  <c r="AJ10" i="1"/>
  <c r="BB10" i="1" s="1"/>
  <c r="BZ10" i="1" s="1"/>
  <c r="AI10" i="1"/>
  <c r="BA10" i="1" s="1"/>
  <c r="BY10" i="1" s="1"/>
  <c r="AH10" i="1"/>
  <c r="AZ10" i="1" s="1"/>
  <c r="BX10" i="1" s="1"/>
  <c r="AG10" i="1"/>
  <c r="AF10" i="1"/>
  <c r="AE10" i="1"/>
  <c r="AD10" i="1"/>
  <c r="AC10" i="1"/>
  <c r="AB10" i="1"/>
  <c r="CB9" i="1"/>
  <c r="AK9" i="1"/>
  <c r="BC9" i="1" s="1"/>
  <c r="CA9" i="1" s="1"/>
  <c r="AJ9" i="1"/>
  <c r="BB9" i="1" s="1"/>
  <c r="BZ9" i="1" s="1"/>
  <c r="AI9" i="1"/>
  <c r="BA9" i="1" s="1"/>
  <c r="BY9" i="1" s="1"/>
  <c r="AH9" i="1"/>
  <c r="AZ9" i="1" s="1"/>
  <c r="BX9" i="1" s="1"/>
  <c r="AG9" i="1"/>
  <c r="AF9" i="1"/>
  <c r="AE9" i="1"/>
  <c r="AD9" i="1"/>
  <c r="AC9" i="1"/>
  <c r="AB9" i="1"/>
  <c r="AA9" i="1"/>
  <c r="Z9" i="1"/>
  <c r="CB8" i="1"/>
  <c r="AK8" i="1"/>
  <c r="BC8" i="1" s="1"/>
  <c r="CA8" i="1" s="1"/>
  <c r="AJ8" i="1"/>
  <c r="BB8" i="1" s="1"/>
  <c r="BZ8" i="1" s="1"/>
  <c r="AI8" i="1"/>
  <c r="BA8" i="1" s="1"/>
  <c r="BY8" i="1" s="1"/>
  <c r="AH8" i="1"/>
  <c r="AZ8" i="1" s="1"/>
  <c r="BX8" i="1" s="1"/>
  <c r="AG8" i="1"/>
  <c r="AY8" i="1" s="1"/>
  <c r="BW8" i="1" s="1"/>
  <c r="AF8" i="1"/>
  <c r="AX8" i="1" s="1"/>
  <c r="BV8" i="1" s="1"/>
  <c r="AE8" i="1"/>
  <c r="AD8" i="1"/>
  <c r="AC8" i="1"/>
  <c r="AB8" i="1"/>
  <c r="AA8" i="1"/>
  <c r="Z8" i="1"/>
  <c r="BA7" i="1"/>
  <c r="BY7" i="1" s="1"/>
  <c r="AZ7" i="1"/>
  <c r="BX7" i="1" s="1"/>
  <c r="D7" i="1" l="1"/>
  <c r="E7" i="1" s="1"/>
  <c r="E35" i="2"/>
  <c r="F7" i="1" l="1"/>
  <c r="D11" i="1"/>
  <c r="E27" i="1" l="1"/>
  <c r="BM5" i="1" l="1"/>
  <c r="E40" i="2" l="1"/>
  <c r="E39" i="2"/>
  <c r="E38" i="2"/>
  <c r="E37" i="2"/>
  <c r="E36" i="2"/>
  <c r="AS11" i="2"/>
  <c r="AR11" i="2"/>
  <c r="AQ11" i="2"/>
  <c r="AA11" i="2"/>
  <c r="AK11" i="2" s="1"/>
  <c r="Z11" i="2"/>
  <c r="AJ11" i="2" s="1"/>
  <c r="Y11" i="2"/>
  <c r="AI11" i="2" s="1"/>
  <c r="BA11" i="2" s="1"/>
  <c r="X11" i="2"/>
  <c r="AH11" i="2" s="1"/>
  <c r="AZ11" i="2" s="1"/>
  <c r="W11" i="2"/>
  <c r="AG11" i="2" s="1"/>
  <c r="AY11" i="2" s="1"/>
  <c r="V11" i="2"/>
  <c r="AF11" i="2" s="1"/>
  <c r="AX11" i="2" s="1"/>
  <c r="U11" i="2"/>
  <c r="AE11" i="2" s="1"/>
  <c r="AW11" i="2" s="1"/>
  <c r="T11" i="2"/>
  <c r="AD11" i="2" s="1"/>
  <c r="AV11" i="2" s="1"/>
  <c r="S11" i="2"/>
  <c r="AC11" i="2" s="1"/>
  <c r="AU11" i="2" s="1"/>
  <c r="R11" i="2"/>
  <c r="AB11" i="2" s="1"/>
  <c r="AT11" i="2" s="1"/>
  <c r="D11" i="2"/>
  <c r="F11" i="2" s="1"/>
  <c r="AS10" i="2"/>
  <c r="AR10" i="2"/>
  <c r="AQ10" i="2"/>
  <c r="AA10" i="2"/>
  <c r="AK10" i="2" s="1"/>
  <c r="Z10" i="2"/>
  <c r="AJ10" i="2" s="1"/>
  <c r="Y10" i="2"/>
  <c r="AI10" i="2" s="1"/>
  <c r="BA10" i="2" s="1"/>
  <c r="X10" i="2"/>
  <c r="AH10" i="2" s="1"/>
  <c r="AZ10" i="2" s="1"/>
  <c r="W10" i="2"/>
  <c r="AG10" i="2" s="1"/>
  <c r="AY10" i="2" s="1"/>
  <c r="V10" i="2"/>
  <c r="AF10" i="2" s="1"/>
  <c r="AX10" i="2" s="1"/>
  <c r="U10" i="2"/>
  <c r="AE10" i="2" s="1"/>
  <c r="AW10" i="2" s="1"/>
  <c r="T10" i="2"/>
  <c r="AD10" i="2" s="1"/>
  <c r="AV10" i="2" s="1"/>
  <c r="S10" i="2"/>
  <c r="AC10" i="2" s="1"/>
  <c r="AU10" i="2" s="1"/>
  <c r="R10" i="2"/>
  <c r="AB10" i="2" s="1"/>
  <c r="AT10" i="2" s="1"/>
  <c r="D10" i="2"/>
  <c r="E10" i="2" s="1"/>
  <c r="AS9" i="2"/>
  <c r="AR9" i="2"/>
  <c r="AQ9" i="2"/>
  <c r="AA9" i="2"/>
  <c r="AK9" i="2" s="1"/>
  <c r="Z9" i="2"/>
  <c r="AJ9" i="2" s="1"/>
  <c r="Y9" i="2"/>
  <c r="AI9" i="2" s="1"/>
  <c r="BA9" i="2" s="1"/>
  <c r="X9" i="2"/>
  <c r="AH9" i="2" s="1"/>
  <c r="AZ9" i="2" s="1"/>
  <c r="W9" i="2"/>
  <c r="AG9" i="2" s="1"/>
  <c r="AY9" i="2" s="1"/>
  <c r="V9" i="2"/>
  <c r="AF9" i="2" s="1"/>
  <c r="AX9" i="2" s="1"/>
  <c r="U9" i="2"/>
  <c r="AE9" i="2" s="1"/>
  <c r="AW9" i="2" s="1"/>
  <c r="T9" i="2"/>
  <c r="AD9" i="2" s="1"/>
  <c r="AV9" i="2" s="1"/>
  <c r="S9" i="2"/>
  <c r="AC9" i="2" s="1"/>
  <c r="AU9" i="2" s="1"/>
  <c r="R9" i="2"/>
  <c r="AB9" i="2" s="1"/>
  <c r="AT9" i="2" s="1"/>
  <c r="D9" i="2"/>
  <c r="F9" i="2" s="1"/>
  <c r="AS8" i="2"/>
  <c r="AR8" i="2"/>
  <c r="AQ8" i="2"/>
  <c r="AA8" i="2"/>
  <c r="AK8" i="2" s="1"/>
  <c r="Z8" i="2"/>
  <c r="AJ8" i="2" s="1"/>
  <c r="Y8" i="2"/>
  <c r="AI8" i="2" s="1"/>
  <c r="BA8" i="2" s="1"/>
  <c r="X8" i="2"/>
  <c r="AH8" i="2" s="1"/>
  <c r="AZ8" i="2" s="1"/>
  <c r="W8" i="2"/>
  <c r="AG8" i="2" s="1"/>
  <c r="AY8" i="2" s="1"/>
  <c r="V8" i="2"/>
  <c r="AF8" i="2" s="1"/>
  <c r="AX8" i="2" s="1"/>
  <c r="U8" i="2"/>
  <c r="AE8" i="2" s="1"/>
  <c r="AW8" i="2" s="1"/>
  <c r="T8" i="2"/>
  <c r="AD8" i="2" s="1"/>
  <c r="AV8" i="2" s="1"/>
  <c r="S8" i="2"/>
  <c r="AC8" i="2" s="1"/>
  <c r="AU8" i="2" s="1"/>
  <c r="R8" i="2"/>
  <c r="AB8" i="2" s="1"/>
  <c r="AT8" i="2" s="1"/>
  <c r="D8" i="2"/>
  <c r="E8" i="2" s="1"/>
  <c r="AS7" i="2"/>
  <c r="AR7" i="2"/>
  <c r="AQ7" i="2"/>
  <c r="AA7" i="2"/>
  <c r="AK7" i="2" s="1"/>
  <c r="Z7" i="2"/>
  <c r="AJ7" i="2" s="1"/>
  <c r="Y7" i="2"/>
  <c r="AI7" i="2" s="1"/>
  <c r="BA7" i="2" s="1"/>
  <c r="X7" i="2"/>
  <c r="AH7" i="2" s="1"/>
  <c r="AZ7" i="2" s="1"/>
  <c r="W7" i="2"/>
  <c r="AG7" i="2" s="1"/>
  <c r="AY7" i="2" s="1"/>
  <c r="V7" i="2"/>
  <c r="AF7" i="2" s="1"/>
  <c r="AX7" i="2" s="1"/>
  <c r="U7" i="2"/>
  <c r="AE7" i="2" s="1"/>
  <c r="AW7" i="2" s="1"/>
  <c r="T7" i="2"/>
  <c r="AD7" i="2" s="1"/>
  <c r="AV7" i="2" s="1"/>
  <c r="S7" i="2"/>
  <c r="AC7" i="2" s="1"/>
  <c r="AU7" i="2" s="1"/>
  <c r="R7" i="2"/>
  <c r="AB7" i="2" s="1"/>
  <c r="AT7" i="2" s="1"/>
  <c r="D7" i="2"/>
  <c r="F7" i="2" s="1"/>
  <c r="AS5" i="2"/>
  <c r="AR5" i="2"/>
  <c r="E11" i="2" l="1"/>
  <c r="E7" i="2"/>
  <c r="E9" i="2"/>
  <c r="F8" i="2"/>
  <c r="F10" i="2"/>
  <c r="E26" i="1"/>
  <c r="E25" i="1"/>
  <c r="E24" i="1"/>
  <c r="E23" i="1"/>
  <c r="E22" i="1"/>
  <c r="AX7" i="1" l="1"/>
  <c r="BV7" i="1" s="1"/>
  <c r="AY7" i="1"/>
  <c r="BW7" i="1" s="1"/>
  <c r="AX9" i="1"/>
  <c r="BV9" i="1" s="1"/>
  <c r="AY9" i="1"/>
  <c r="BW9" i="1" s="1"/>
  <c r="AX10" i="1"/>
  <c r="BV10" i="1" s="1"/>
  <c r="AY10" i="1"/>
  <c r="BW10" i="1" s="1"/>
  <c r="AX11" i="1"/>
  <c r="BV11" i="1" s="1"/>
  <c r="AY11" i="1"/>
  <c r="BW11" i="1" s="1"/>
  <c r="BM8" i="1" l="1"/>
  <c r="BM9" i="1"/>
  <c r="BM10" i="1"/>
  <c r="BM11" i="1"/>
  <c r="BM7" i="1"/>
  <c r="AS7" i="1" l="1"/>
  <c r="BQ7" i="1" s="1"/>
  <c r="AT7" i="1"/>
  <c r="BR7" i="1" s="1"/>
  <c r="AU7" i="1"/>
  <c r="BS7" i="1" s="1"/>
  <c r="AR8" i="1"/>
  <c r="AS8" i="1"/>
  <c r="BQ8" i="1" s="1"/>
  <c r="AT8" i="1"/>
  <c r="BR8" i="1" s="1"/>
  <c r="AU8" i="1"/>
  <c r="BS8" i="1" s="1"/>
  <c r="AV8" i="1"/>
  <c r="BT8" i="1" s="1"/>
  <c r="AW8" i="1"/>
  <c r="BU8" i="1" s="1"/>
  <c r="AR9" i="1"/>
  <c r="AS9" i="1"/>
  <c r="BQ9" i="1" s="1"/>
  <c r="AT9" i="1"/>
  <c r="BR9" i="1" s="1"/>
  <c r="AU9" i="1"/>
  <c r="BS9" i="1" s="1"/>
  <c r="AV9" i="1"/>
  <c r="BT9" i="1" s="1"/>
  <c r="AW9" i="1"/>
  <c r="BU9" i="1" s="1"/>
  <c r="AR10" i="1"/>
  <c r="AS10" i="1"/>
  <c r="BQ10" i="1" s="1"/>
  <c r="AT10" i="1"/>
  <c r="BR10" i="1" s="1"/>
  <c r="AU10" i="1"/>
  <c r="BS10" i="1" s="1"/>
  <c r="AV10" i="1"/>
  <c r="BT10" i="1" s="1"/>
  <c r="AW10" i="1"/>
  <c r="BU10" i="1" s="1"/>
  <c r="BO5" i="1" l="1"/>
  <c r="BN5" i="1"/>
  <c r="D8" i="1"/>
  <c r="D9" i="1"/>
  <c r="F9" i="1" s="1"/>
  <c r="D10" i="1"/>
  <c r="E10" i="1" s="1"/>
  <c r="E11" i="1"/>
  <c r="BO8" i="1"/>
  <c r="BO10" i="1"/>
  <c r="BO11" i="1"/>
  <c r="BP8" i="1"/>
  <c r="BP9" i="1"/>
  <c r="BP10" i="1"/>
  <c r="AR11" i="1"/>
  <c r="BP11" i="1" s="1"/>
  <c r="AS11" i="1"/>
  <c r="BQ11" i="1" s="1"/>
  <c r="AT11" i="1"/>
  <c r="BR11" i="1" s="1"/>
  <c r="AU11" i="1"/>
  <c r="BS11" i="1" s="1"/>
  <c r="AV11" i="1"/>
  <c r="BT11" i="1" s="1"/>
  <c r="AW11" i="1"/>
  <c r="BU11" i="1" s="1"/>
  <c r="BO7" i="1"/>
  <c r="BN8" i="1"/>
  <c r="BN9" i="1"/>
  <c r="BN10" i="1"/>
  <c r="BN11" i="1"/>
  <c r="F11" i="1" l="1"/>
  <c r="F8" i="1"/>
  <c r="E8" i="1"/>
  <c r="F10" i="1"/>
  <c r="E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ALEY BRICELYN MONTENEGRO NIÑO</author>
  </authors>
  <commentList>
    <comment ref="BM7" authorId="0" shapeId="0" xr:uid="{2DBF7578-86BB-4363-BF53-2C7E0A722A5C}">
      <text>
        <r>
          <rPr>
            <b/>
            <sz val="9"/>
            <color indexed="81"/>
            <rFont val="Tahoma"/>
            <family val="2"/>
          </rPr>
          <t>ALEY BRICELYN MONTENEGRO NIÑO:</t>
        </r>
        <r>
          <rPr>
            <sz val="9"/>
            <color indexed="81"/>
            <rFont val="Tahoma"/>
            <family val="2"/>
          </rPr>
          <t xml:space="preserve">
CAC: corresponde a la prevalencia de ERC estadio 5.</t>
        </r>
      </text>
    </comment>
  </commentList>
</comments>
</file>

<file path=xl/sharedStrings.xml><?xml version="1.0" encoding="utf-8"?>
<sst xmlns="http://schemas.openxmlformats.org/spreadsheetml/2006/main" count="66" uniqueCount="40">
  <si>
    <t>Guía conceptual y metodológica para la construcción del ASIS en las Entidades Territoriales. Colombia</t>
  </si>
  <si>
    <t>Causa de muerte</t>
  </si>
  <si>
    <t>Referencia (pais o dpto). Último año</t>
  </si>
  <si>
    <t>Nombre del Dpto o Mpio. Último año</t>
  </si>
  <si>
    <t>Diferencias relativas</t>
  </si>
  <si>
    <t>LI IC 95%</t>
  </si>
  <si>
    <t>LS IC 95%</t>
  </si>
  <si>
    <t>Prevalencia de enfermedad renal crónica en fase cinco con necesidad de terapia de restitución o reemplazo renal.</t>
  </si>
  <si>
    <t>Tasa de incidencia de enfermedad renal crónica en fase cinco con necesidad de terapia de restitución o reemplazo renal por 100.000 afiliados</t>
  </si>
  <si>
    <t xml:space="preserve">Tasa de incidencia de VIH notificada </t>
  </si>
  <si>
    <t>Tasa de incidencia de leucemia aguda pediátrica mieloide (menores de 15 años)</t>
  </si>
  <si>
    <t>Tasa de incidencia de leucemia aguda pediátrica linfoide (menores de 15 años)</t>
  </si>
  <si>
    <t>Indicador</t>
  </si>
  <si>
    <t>Número de personas</t>
  </si>
  <si>
    <t>Progresión de la enfermedad renal crónica estadío 0 (número de personas)</t>
  </si>
  <si>
    <t>Estadio 0</t>
  </si>
  <si>
    <t>Progresión de la enfermedad renal crónica estadío 1(número de personas)</t>
  </si>
  <si>
    <t>Estadio 1</t>
  </si>
  <si>
    <t>Progresión de la enfermedad renal crónica estadío 2 (número de personas)</t>
  </si>
  <si>
    <t>Estadio 2</t>
  </si>
  <si>
    <t>Progresión de la enfermedad renal crónica estadío 3 (número de personas)</t>
  </si>
  <si>
    <t>Estadio 3</t>
  </si>
  <si>
    <t>Progresión de la enfermedad renal crónica estadío 4 (número de personas)</t>
  </si>
  <si>
    <t>Estadio 4</t>
  </si>
  <si>
    <t>Progresión de la enfermedad renal crónica estadío 5 (número de personas)</t>
  </si>
  <si>
    <t>Estadio 5</t>
  </si>
  <si>
    <t xml:space="preserve">Dirección de Epidemiología y Demografía. </t>
  </si>
  <si>
    <t xml:space="preserve">Ministerio de Salud y Protección Social. </t>
  </si>
  <si>
    <t>Evento</t>
  </si>
  <si>
    <t>Comportamiento</t>
  </si>
  <si>
    <t>Prevalencia en Diagnosticados de la enfermedad renal crónica en fase cinco con necesidad de terapia de restitución o reemplazo renal.</t>
  </si>
  <si>
    <t>Número de personas 2023</t>
  </si>
  <si>
    <t>Distribución  del número de personas por estadio de la ERC</t>
  </si>
  <si>
    <t>Anexo 6. Enfermedad Renal crónica, VIH, Leucemia ( Cuenta de Alto Costo)</t>
  </si>
  <si>
    <t>Número de personas 2024</t>
  </si>
  <si>
    <t>Porcentaje de personas con ERC en estadio 1</t>
  </si>
  <si>
    <t>Porcentaje de personas con ERC en estadio 2</t>
  </si>
  <si>
    <t>Porcentaje de personas con ERC en estadio 3</t>
  </si>
  <si>
    <t>Porcentaje de personas con ERC en estadio 4</t>
  </si>
  <si>
    <t>Porcentaje de personas con ERC en estadio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</si>
</sst>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0.0000"/>
    <numFmt numFmtId="165" formatCode="0.0"/>
    <numFmt numFmtId="166" formatCode="_-* #,##0_-;\-* #,##0_-;_-* &quot;-&quot;??_-;_-@_-"/>
  </numFmts>
  <fonts count="35" x14ac:knownFonts="1">
    <font>
      <sz val="11"/>
      <color theme="1"/>
      <name val="Calibri"/>
      <family val="2"/>
      <scheme val="minor"/>
    </font>
    <font>
      <sz val="12"/>
      <color theme="1"/>
      <name val="Arial"/>
      <family val="2"/>
    </font>
    <font>
      <sz val="7"/>
      <color theme="1"/>
      <name val="Arial"/>
      <family val="2"/>
    </font>
    <font>
      <sz val="12"/>
      <name val="Arial"/>
      <family val="2"/>
    </font>
    <font>
      <sz val="9"/>
      <name val="Arial"/>
      <family val="2"/>
    </font>
    <font>
      <sz val="12"/>
      <color theme="1"/>
      <name val="Arial Narrow"/>
      <family val="2"/>
    </font>
    <font>
      <sz val="36"/>
      <color theme="1"/>
      <name val="Arial Narrow"/>
      <family val="2"/>
    </font>
    <font>
      <sz val="11"/>
      <color rgb="FF000000"/>
      <name val="Arial"/>
      <family val="2"/>
    </font>
    <font>
      <b/>
      <sz val="16"/>
      <color theme="1"/>
      <name val="Arial"/>
      <family val="2"/>
    </font>
    <font>
      <sz val="24"/>
      <color theme="1"/>
      <name val="Arial Narrow"/>
      <family val="2"/>
    </font>
    <font>
      <sz val="10"/>
      <color theme="1"/>
      <name val="Arial"/>
      <family val="2"/>
    </font>
    <font>
      <sz val="28"/>
      <color theme="1"/>
      <name val="Arial Narrow"/>
      <family val="2"/>
    </font>
    <font>
      <sz val="11"/>
      <color theme="1"/>
      <name val="Calibri"/>
      <family val="2"/>
      <scheme val="minor"/>
    </font>
    <font>
      <sz val="9"/>
      <color indexed="81"/>
      <name val="Tahoma"/>
      <family val="2"/>
    </font>
    <font>
      <b/>
      <sz val="9"/>
      <color indexed="81"/>
      <name val="Tahoma"/>
      <family val="2"/>
    </font>
    <font>
      <sz val="12"/>
      <color rgb="FFFF0000"/>
      <name val="Arial"/>
      <family val="2"/>
    </font>
    <font>
      <sz val="12"/>
      <color rgb="FFFF0000"/>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2"/>
      <color theme="0"/>
      <name val="Arial"/>
      <family val="2"/>
    </font>
  </fonts>
  <fills count="3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4" fillId="0" borderId="0"/>
    <xf numFmtId="43" fontId="12" fillId="0" borderId="0" applyFont="0" applyFill="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0" borderId="11" applyNumberFormat="0" applyFill="0" applyAlignment="0" applyProtection="0"/>
    <xf numFmtId="0" fontId="20" fillId="0" borderId="12" applyNumberFormat="0" applyFill="0" applyAlignment="0" applyProtection="0"/>
    <xf numFmtId="0" fontId="20" fillId="0" borderId="0" applyNumberFormat="0" applyFill="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0" applyNumberFormat="0" applyBorder="0" applyAlignment="0" applyProtection="0"/>
    <xf numFmtId="0" fontId="24" fillId="8" borderId="13" applyNumberFormat="0" applyAlignment="0" applyProtection="0"/>
    <xf numFmtId="0" fontId="25" fillId="9" borderId="14" applyNumberFormat="0" applyAlignment="0" applyProtection="0"/>
    <xf numFmtId="0" fontId="26" fillId="9" borderId="13" applyNumberFormat="0" applyAlignment="0" applyProtection="0"/>
    <xf numFmtId="0" fontId="27" fillId="0" borderId="15" applyNumberFormat="0" applyFill="0" applyAlignment="0" applyProtection="0"/>
    <xf numFmtId="0" fontId="28" fillId="10" borderId="16" applyNumberFormat="0" applyAlignment="0" applyProtection="0"/>
    <xf numFmtId="0" fontId="29" fillId="0" borderId="0" applyNumberFormat="0" applyFill="0" applyBorder="0" applyAlignment="0" applyProtection="0"/>
    <xf numFmtId="0" fontId="12" fillId="11" borderId="17" applyNumberFormat="0" applyFont="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3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3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3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3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3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cellStyleXfs>
  <cellXfs count="96">
    <xf numFmtId="0" fontId="0" fillId="0" borderId="0" xfId="0"/>
    <xf numFmtId="0" fontId="1" fillId="3" borderId="0" xfId="0" applyFont="1" applyFill="1" applyAlignment="1" applyProtection="1">
      <alignment horizontal="center"/>
      <protection hidden="1"/>
    </xf>
    <xf numFmtId="0" fontId="1" fillId="2" borderId="0" xfId="0" applyFont="1" applyFill="1" applyAlignment="1" applyProtection="1">
      <alignment horizontal="center"/>
      <protection hidden="1"/>
    </xf>
    <xf numFmtId="0" fontId="1" fillId="2" borderId="0" xfId="0" applyFont="1" applyFill="1" applyProtection="1">
      <protection hidden="1"/>
    </xf>
    <xf numFmtId="0" fontId="1" fillId="2" borderId="1" xfId="0" applyFont="1" applyFill="1" applyBorder="1" applyAlignment="1" applyProtection="1">
      <alignment vertical="center"/>
      <protection hidden="1"/>
    </xf>
    <xf numFmtId="0" fontId="1" fillId="2" borderId="0" xfId="0" applyFont="1" applyFill="1" applyAlignment="1" applyProtection="1">
      <alignment vertical="center"/>
      <protection hidden="1"/>
    </xf>
    <xf numFmtId="0" fontId="2" fillId="2" borderId="2" xfId="0" applyFont="1" applyFill="1" applyBorder="1" applyAlignment="1" applyProtection="1">
      <alignment textRotation="90"/>
      <protection hidden="1"/>
    </xf>
    <xf numFmtId="0" fontId="1" fillId="2" borderId="0" xfId="0" applyFont="1" applyFill="1" applyAlignment="1" applyProtection="1">
      <alignment horizontal="justify" vertical="center"/>
      <protection hidden="1"/>
    </xf>
    <xf numFmtId="0" fontId="1" fillId="2" borderId="0" xfId="0" applyFont="1" applyFill="1" applyAlignment="1" applyProtection="1">
      <alignment horizontal="center" vertical="center"/>
      <protection hidden="1"/>
    </xf>
    <xf numFmtId="0" fontId="1" fillId="3" borderId="0" xfId="0" applyFont="1" applyFill="1" applyProtection="1">
      <protection hidden="1"/>
    </xf>
    <xf numFmtId="164" fontId="1" fillId="2" borderId="0" xfId="0" applyNumberFormat="1" applyFont="1" applyFill="1" applyAlignment="1" applyProtection="1">
      <alignment horizontal="center" vertical="center"/>
      <protection hidden="1"/>
    </xf>
    <xf numFmtId="164" fontId="1" fillId="2" borderId="2" xfId="0" applyNumberFormat="1" applyFont="1" applyFill="1" applyBorder="1" applyAlignment="1" applyProtection="1">
      <alignment horizontal="center" vertical="center"/>
      <protection hidden="1"/>
    </xf>
    <xf numFmtId="165" fontId="1" fillId="2" borderId="0" xfId="0" applyNumberFormat="1" applyFont="1" applyFill="1" applyAlignment="1" applyProtection="1">
      <alignment vertical="center"/>
      <protection locked="0" hidden="1"/>
    </xf>
    <xf numFmtId="0" fontId="1" fillId="2" borderId="2" xfId="0" applyFont="1" applyFill="1" applyBorder="1" applyAlignment="1" applyProtection="1">
      <alignment horizontal="justify" vertical="center"/>
      <protection hidden="1"/>
    </xf>
    <xf numFmtId="164" fontId="1" fillId="2" borderId="3" xfId="0" applyNumberFormat="1" applyFont="1" applyFill="1" applyBorder="1" applyAlignment="1" applyProtection="1">
      <alignment horizontal="center" vertical="center"/>
      <protection hidden="1"/>
    </xf>
    <xf numFmtId="165" fontId="1" fillId="2" borderId="3" xfId="0" applyNumberFormat="1" applyFont="1" applyFill="1" applyBorder="1" applyAlignment="1" applyProtection="1">
      <alignment vertical="center"/>
      <protection locked="0" hidden="1"/>
    </xf>
    <xf numFmtId="0" fontId="1" fillId="3" borderId="1" xfId="0" applyFont="1" applyFill="1" applyBorder="1" applyAlignment="1" applyProtection="1">
      <alignment horizontal="center" vertical="center"/>
      <protection hidden="1"/>
    </xf>
    <xf numFmtId="0" fontId="1" fillId="3" borderId="1" xfId="0" applyFont="1" applyFill="1" applyBorder="1" applyAlignment="1" applyProtection="1">
      <alignment vertical="center"/>
      <protection hidden="1"/>
    </xf>
    <xf numFmtId="0" fontId="1" fillId="3" borderId="4" xfId="0" applyFont="1" applyFill="1" applyBorder="1" applyAlignment="1" applyProtection="1">
      <alignment horizontal="center" vertical="center"/>
      <protection hidden="1"/>
    </xf>
    <xf numFmtId="0" fontId="1" fillId="3" borderId="5" xfId="0" applyFont="1" applyFill="1" applyBorder="1" applyAlignment="1" applyProtection="1">
      <alignment horizontal="center" vertical="center"/>
      <protection hidden="1"/>
    </xf>
    <xf numFmtId="0" fontId="1" fillId="3" borderId="6" xfId="0" applyFont="1" applyFill="1" applyBorder="1" applyAlignment="1" applyProtection="1">
      <alignment horizontal="center"/>
      <protection hidden="1"/>
    </xf>
    <xf numFmtId="0" fontId="1" fillId="3" borderId="7" xfId="0" applyFont="1" applyFill="1" applyBorder="1" applyAlignment="1" applyProtection="1">
      <alignment horizontal="center"/>
      <protection hidden="1"/>
    </xf>
    <xf numFmtId="0" fontId="1" fillId="3" borderId="4" xfId="0" applyFont="1" applyFill="1" applyBorder="1" applyAlignment="1" applyProtection="1">
      <alignment vertical="center"/>
      <protection hidden="1"/>
    </xf>
    <xf numFmtId="0" fontId="1" fillId="3" borderId="5" xfId="0" applyFont="1" applyFill="1" applyBorder="1" applyAlignment="1" applyProtection="1">
      <alignment vertical="center"/>
      <protection hidden="1"/>
    </xf>
    <xf numFmtId="165" fontId="1" fillId="3" borderId="6" xfId="0" applyNumberFormat="1" applyFont="1" applyFill="1" applyBorder="1" applyProtection="1">
      <protection hidden="1"/>
    </xf>
    <xf numFmtId="0" fontId="1" fillId="3" borderId="6" xfId="0" applyFont="1" applyFill="1" applyBorder="1" applyProtection="1">
      <protection hidden="1"/>
    </xf>
    <xf numFmtId="0" fontId="1" fillId="2" borderId="3" xfId="0" applyFont="1" applyFill="1" applyBorder="1" applyProtection="1">
      <protection hidden="1"/>
    </xf>
    <xf numFmtId="2" fontId="3" fillId="2" borderId="0" xfId="1" applyNumberFormat="1" applyFont="1" applyFill="1" applyAlignment="1">
      <alignment horizontal="center" vertical="center"/>
    </xf>
    <xf numFmtId="2" fontId="3" fillId="2" borderId="2" xfId="1" applyNumberFormat="1" applyFont="1" applyFill="1" applyBorder="1" applyAlignment="1">
      <alignment horizontal="center" vertical="center"/>
    </xf>
    <xf numFmtId="2" fontId="1" fillId="2" borderId="0" xfId="0" applyNumberFormat="1" applyFont="1" applyFill="1" applyAlignment="1" applyProtection="1">
      <alignment horizontal="center" vertical="center"/>
      <protection hidden="1"/>
    </xf>
    <xf numFmtId="2" fontId="1" fillId="2" borderId="2" xfId="0" applyNumberFormat="1" applyFont="1" applyFill="1" applyBorder="1" applyAlignment="1" applyProtection="1">
      <alignment horizontal="center" vertical="center"/>
      <protection hidden="1"/>
    </xf>
    <xf numFmtId="2" fontId="1" fillId="2" borderId="3" xfId="0" applyNumberFormat="1" applyFont="1" applyFill="1" applyBorder="1" applyAlignment="1" applyProtection="1">
      <alignment horizontal="center" vertical="center"/>
      <protection locked="0" hidden="1"/>
    </xf>
    <xf numFmtId="2" fontId="1" fillId="2" borderId="0" xfId="0" applyNumberFormat="1" applyFont="1" applyFill="1" applyAlignment="1" applyProtection="1">
      <alignment horizontal="center" vertical="center"/>
      <protection locked="0" hidden="1"/>
    </xf>
    <xf numFmtId="0" fontId="0" fillId="2" borderId="0" xfId="0" applyFill="1" applyProtection="1">
      <protection hidden="1"/>
    </xf>
    <xf numFmtId="0" fontId="5" fillId="2" borderId="0" xfId="0" applyFont="1" applyFill="1"/>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7" fillId="4" borderId="0" xfId="0" applyFont="1" applyFill="1" applyAlignment="1">
      <alignment vertical="center" wrapText="1"/>
    </xf>
    <xf numFmtId="0" fontId="7" fillId="4" borderId="2" xfId="0" applyFont="1" applyFill="1" applyBorder="1" applyAlignment="1">
      <alignment vertical="center" wrapText="1"/>
    </xf>
    <xf numFmtId="2" fontId="1" fillId="2" borderId="2" xfId="0" applyNumberFormat="1" applyFont="1" applyFill="1" applyBorder="1" applyAlignment="1" applyProtection="1">
      <alignment horizontal="center" vertical="center"/>
      <protection locked="0" hidden="1"/>
    </xf>
    <xf numFmtId="165" fontId="1" fillId="2" borderId="2" xfId="0" applyNumberFormat="1" applyFont="1" applyFill="1" applyBorder="1" applyAlignment="1" applyProtection="1">
      <alignment vertical="center"/>
      <protection locked="0"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wrapText="1"/>
      <protection hidden="1"/>
    </xf>
    <xf numFmtId="1" fontId="1" fillId="2" borderId="0" xfId="0" applyNumberFormat="1" applyFont="1" applyFill="1" applyAlignment="1" applyProtection="1">
      <alignment horizontal="center" vertical="center"/>
      <protection locked="0"/>
    </xf>
    <xf numFmtId="165" fontId="1" fillId="2" borderId="0" xfId="0" applyNumberFormat="1" applyFont="1" applyFill="1" applyAlignment="1" applyProtection="1">
      <alignment horizontal="center" vertical="center"/>
      <protection locked="0" hidden="1"/>
    </xf>
    <xf numFmtId="1" fontId="1" fillId="2" borderId="0" xfId="0" applyNumberFormat="1" applyFont="1" applyFill="1" applyAlignment="1" applyProtection="1">
      <alignment horizontal="center" vertical="center"/>
      <protection hidden="1"/>
    </xf>
    <xf numFmtId="1" fontId="1" fillId="2" borderId="2" xfId="0" applyNumberFormat="1" applyFont="1" applyFill="1" applyBorder="1" applyAlignment="1" applyProtection="1">
      <alignment horizontal="center" vertical="center"/>
      <protection locked="0"/>
    </xf>
    <xf numFmtId="1" fontId="1" fillId="2" borderId="2" xfId="0" applyNumberFormat="1" applyFont="1" applyFill="1" applyBorder="1" applyAlignment="1" applyProtection="1">
      <alignment horizontal="center" vertical="center"/>
      <protection hidden="1"/>
    </xf>
    <xf numFmtId="0" fontId="8" fillId="2" borderId="0" xfId="0" applyFont="1" applyFill="1" applyAlignment="1" applyProtection="1">
      <alignment horizontal="left" vertical="top" wrapText="1"/>
      <protection hidden="1"/>
    </xf>
    <xf numFmtId="0" fontId="7" fillId="2" borderId="0" xfId="0" applyFont="1" applyFill="1" applyAlignment="1">
      <alignment vertical="center" wrapText="1"/>
    </xf>
    <xf numFmtId="0" fontId="1" fillId="3" borderId="8" xfId="0" applyFont="1" applyFill="1" applyBorder="1" applyAlignment="1" applyProtection="1">
      <alignment horizontal="center"/>
      <protection hidden="1"/>
    </xf>
    <xf numFmtId="0" fontId="1" fillId="3" borderId="2" xfId="0" applyFont="1" applyFill="1" applyBorder="1" applyAlignment="1" applyProtection="1">
      <alignment horizontal="center"/>
      <protection hidden="1"/>
    </xf>
    <xf numFmtId="0" fontId="1" fillId="2" borderId="1" xfId="0" applyFont="1" applyFill="1" applyBorder="1" applyAlignment="1" applyProtection="1">
      <alignment horizontal="center"/>
      <protection hidden="1"/>
    </xf>
    <xf numFmtId="165" fontId="1" fillId="3" borderId="0" xfId="0" applyNumberFormat="1" applyFont="1" applyFill="1" applyProtection="1">
      <protection hidden="1"/>
    </xf>
    <xf numFmtId="0" fontId="10" fillId="2" borderId="2" xfId="0" applyFont="1" applyFill="1" applyBorder="1" applyAlignment="1" applyProtection="1">
      <alignment horizontal="center" vertical="center" textRotation="90"/>
      <protection hidden="1"/>
    </xf>
    <xf numFmtId="165" fontId="1" fillId="3" borderId="8" xfId="0" applyNumberFormat="1" applyFont="1" applyFill="1" applyBorder="1" applyProtection="1">
      <protection hidden="1"/>
    </xf>
    <xf numFmtId="165" fontId="1" fillId="3" borderId="2" xfId="0" applyNumberFormat="1" applyFont="1" applyFill="1" applyBorder="1" applyProtection="1">
      <protection hidden="1"/>
    </xf>
    <xf numFmtId="0" fontId="1" fillId="2" borderId="3" xfId="0" applyFont="1" applyFill="1" applyBorder="1" applyAlignment="1" applyProtection="1">
      <alignment horizontal="center"/>
      <protection hidden="1"/>
    </xf>
    <xf numFmtId="0" fontId="1" fillId="2" borderId="1" xfId="0" applyFont="1" applyFill="1" applyBorder="1" applyProtection="1">
      <protection hidden="1"/>
    </xf>
    <xf numFmtId="0" fontId="1" fillId="2" borderId="5" xfId="0" applyFont="1" applyFill="1" applyBorder="1" applyAlignment="1" applyProtection="1">
      <alignment horizontal="center"/>
      <protection hidden="1"/>
    </xf>
    <xf numFmtId="0" fontId="8" fillId="0" borderId="0" xfId="0" applyFont="1" applyAlignment="1">
      <alignment horizontal="left"/>
    </xf>
    <xf numFmtId="0" fontId="9" fillId="2" borderId="0" xfId="0" applyFont="1" applyFill="1" applyAlignment="1">
      <alignment horizontal="left" wrapText="1"/>
    </xf>
    <xf numFmtId="0" fontId="6" fillId="2" borderId="0" xfId="0" applyFont="1" applyFill="1" applyAlignment="1">
      <alignment horizontal="left" wrapText="1"/>
    </xf>
    <xf numFmtId="0" fontId="5" fillId="2" borderId="0" xfId="0" applyFont="1" applyFill="1" applyAlignment="1">
      <alignment horizontal="left"/>
    </xf>
    <xf numFmtId="165" fontId="1" fillId="2" borderId="0" xfId="0" applyNumberFormat="1" applyFont="1" applyFill="1" applyAlignment="1" applyProtection="1">
      <alignment horizontal="center" vertical="center"/>
      <protection hidden="1"/>
    </xf>
    <xf numFmtId="165" fontId="3" fillId="2" borderId="0" xfId="1" applyNumberFormat="1" applyFont="1" applyFill="1" applyAlignment="1">
      <alignment horizontal="center" vertical="center"/>
    </xf>
    <xf numFmtId="165" fontId="1" fillId="2" borderId="2" xfId="0" applyNumberFormat="1" applyFont="1" applyFill="1" applyBorder="1" applyAlignment="1" applyProtection="1">
      <alignment horizontal="center" vertical="center"/>
      <protection hidden="1"/>
    </xf>
    <xf numFmtId="165" fontId="3" fillId="2" borderId="2" xfId="1" applyNumberFormat="1" applyFont="1" applyFill="1" applyBorder="1" applyAlignment="1">
      <alignment horizontal="center" vertical="center"/>
    </xf>
    <xf numFmtId="166" fontId="1" fillId="2" borderId="0" xfId="2" applyNumberFormat="1" applyFont="1" applyFill="1" applyAlignment="1" applyProtection="1">
      <alignment horizontal="center" vertical="center"/>
      <protection locked="0"/>
    </xf>
    <xf numFmtId="166" fontId="1" fillId="2" borderId="2" xfId="2" applyNumberFormat="1" applyFont="1" applyFill="1" applyBorder="1" applyAlignment="1" applyProtection="1">
      <alignment horizontal="center" vertical="center"/>
      <protection locked="0"/>
    </xf>
    <xf numFmtId="0" fontId="1" fillId="2" borderId="0" xfId="2" applyNumberFormat="1" applyFont="1" applyFill="1" applyAlignment="1" applyProtection="1">
      <alignment horizontal="center" vertical="center"/>
      <protection locked="0"/>
    </xf>
    <xf numFmtId="0" fontId="1" fillId="2" borderId="2" xfId="2" applyNumberFormat="1" applyFont="1" applyFill="1" applyBorder="1" applyAlignment="1" applyProtection="1">
      <alignment horizontal="center" vertical="center"/>
      <protection locked="0"/>
    </xf>
    <xf numFmtId="0" fontId="16" fillId="2" borderId="0" xfId="0" applyFont="1" applyFill="1"/>
    <xf numFmtId="0" fontId="15" fillId="2" borderId="0" xfId="0" applyFont="1" applyFill="1" applyProtection="1">
      <protection hidden="1"/>
    </xf>
    <xf numFmtId="0" fontId="15" fillId="2" borderId="0" xfId="0" applyFont="1" applyFill="1" applyAlignment="1" applyProtection="1">
      <alignment vertical="center"/>
      <protection hidden="1"/>
    </xf>
    <xf numFmtId="0" fontId="1" fillId="2" borderId="3"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8" fillId="2" borderId="0" xfId="0" applyFont="1" applyFill="1" applyAlignment="1" applyProtection="1">
      <alignment horizontal="left" vertical="top" wrapText="1"/>
      <protection hidden="1"/>
    </xf>
    <xf numFmtId="0" fontId="3" fillId="2" borderId="3" xfId="0" applyFont="1" applyFill="1" applyBorder="1" applyAlignment="1" applyProtection="1">
      <alignment horizontal="center" vertical="center" wrapText="1"/>
      <protection locked="0" hidden="1"/>
    </xf>
    <xf numFmtId="0" fontId="3" fillId="2" borderId="2" xfId="0" applyFont="1" applyFill="1" applyBorder="1" applyAlignment="1" applyProtection="1">
      <alignment horizontal="center" vertical="center" wrapText="1"/>
      <protection locked="0" hidden="1"/>
    </xf>
    <xf numFmtId="0" fontId="1" fillId="2" borderId="9"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wrapText="1"/>
      <protection locked="0" hidden="1"/>
    </xf>
    <xf numFmtId="0" fontId="1" fillId="2" borderId="2" xfId="0" applyFont="1" applyFill="1" applyBorder="1" applyAlignment="1" applyProtection="1">
      <alignment horizontal="center" vertical="center" wrapText="1"/>
      <protection locked="0" hidden="1"/>
    </xf>
    <xf numFmtId="0" fontId="1" fillId="2" borderId="3" xfId="0" applyFont="1" applyFill="1" applyBorder="1" applyAlignment="1" applyProtection="1">
      <alignment horizontal="center"/>
      <protection hidden="1"/>
    </xf>
    <xf numFmtId="0" fontId="11" fillId="2" borderId="0" xfId="0" applyFont="1" applyFill="1" applyAlignment="1">
      <alignment horizontal="center" vertical="center" wrapText="1"/>
    </xf>
    <xf numFmtId="0" fontId="1" fillId="2" borderId="1" xfId="0" applyFont="1" applyFill="1" applyBorder="1" applyAlignment="1" applyProtection="1">
      <alignment horizontal="center"/>
      <protection hidden="1"/>
    </xf>
    <xf numFmtId="0" fontId="34" fillId="2" borderId="0" xfId="0" applyFont="1" applyFill="1" applyAlignment="1" applyProtection="1">
      <alignment horizontal="center" vertical="center"/>
      <protection hidden="1"/>
    </xf>
    <xf numFmtId="0" fontId="34" fillId="2" borderId="0" xfId="0" applyFont="1" applyFill="1" applyAlignment="1" applyProtection="1">
      <alignment horizontal="center" vertical="center" wrapText="1"/>
      <protection hidden="1"/>
    </xf>
    <xf numFmtId="0" fontId="34" fillId="2" borderId="0" xfId="0" applyFont="1" applyFill="1" applyProtection="1">
      <protection hidden="1"/>
    </xf>
    <xf numFmtId="164" fontId="34" fillId="2" borderId="0" xfId="0" applyNumberFormat="1" applyFont="1" applyFill="1" applyAlignment="1" applyProtection="1">
      <alignment horizontal="center" vertical="center"/>
      <protection hidden="1"/>
    </xf>
    <xf numFmtId="166" fontId="34" fillId="2" borderId="0" xfId="2" applyNumberFormat="1" applyFont="1" applyFill="1" applyBorder="1" applyAlignment="1" applyProtection="1">
      <alignment horizontal="center" vertical="center"/>
      <protection hidden="1"/>
    </xf>
    <xf numFmtId="165" fontId="34" fillId="2" borderId="0" xfId="0" applyNumberFormat="1" applyFont="1" applyFill="1" applyAlignment="1" applyProtection="1">
      <alignment vertical="center"/>
      <protection locked="0" hidden="1"/>
    </xf>
  </cellXfs>
  <cellStyles count="44">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1" xfId="4" builtinId="16"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Incorrecto" xfId="9" builtinId="27" customBuiltin="1"/>
    <cellStyle name="Millares" xfId="2" builtinId="3"/>
    <cellStyle name="Neutral" xfId="10" builtinId="28" customBuiltin="1"/>
    <cellStyle name="Normal" xfId="0" builtinId="0"/>
    <cellStyle name="Normal 3" xfId="1" xr:uid="{00000000-0005-0000-0000-000001000000}"/>
    <cellStyle name="Notas" xfId="17" builtinId="10" customBuiltin="1"/>
    <cellStyle name="Salida" xfId="12" builtinId="21" customBuiltin="1"/>
    <cellStyle name="Texto de advertencia" xfId="16" builtinId="11" customBuiltin="1"/>
    <cellStyle name="Texto explicativo" xfId="18" builtinId="53" customBuiltin="1"/>
    <cellStyle name="Título" xfId="3" builtinId="15" customBuiltin="1"/>
    <cellStyle name="Título 2" xfId="5" builtinId="17" customBuiltin="1"/>
    <cellStyle name="Título 3" xfId="6" builtinId="18" customBuiltin="1"/>
    <cellStyle name="Total" xfId="19" builtinId="25" customBuiltin="1"/>
  </cellStyles>
  <dxfs count="9">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1" defaultTableStyle="TableStyleMedium2" defaultPivotStyle="PivotStyleLight16">
    <tableStyle name="Invisible" pivot="0" table="0" count="0" xr9:uid="{BF95F083-1B07-489A-82AF-7E8403C9FBB4}"/>
  </tableStyles>
  <colors>
    <mruColors>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'Instructivo de uso'!$E$34</c:f>
              <c:strCache>
                <c:ptCount val="1"/>
                <c:pt idx="0">
                  <c:v>Número de personas</c:v>
                </c:pt>
              </c:strCache>
            </c:strRef>
          </c:tx>
          <c:invertIfNegative val="0"/>
          <c:cat>
            <c:strRef>
              <c:f>'Instructivo de uso'!$D$35:$D$40</c:f>
              <c:strCache>
                <c:ptCount val="6"/>
                <c:pt idx="0">
                  <c:v>Estadio 0</c:v>
                </c:pt>
                <c:pt idx="1">
                  <c:v>Estadio 1</c:v>
                </c:pt>
                <c:pt idx="2">
                  <c:v>Estadio 2</c:v>
                </c:pt>
                <c:pt idx="3">
                  <c:v>Estadio 3</c:v>
                </c:pt>
                <c:pt idx="4">
                  <c:v>Estadio 4</c:v>
                </c:pt>
                <c:pt idx="5">
                  <c:v>Estadio 5</c:v>
                </c:pt>
              </c:strCache>
            </c:strRef>
          </c:cat>
          <c:val>
            <c:numRef>
              <c:f>'Instructivo de uso'!$E$35:$E$40</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06DA-4C33-B873-C37AB72A5AF7}"/>
            </c:ext>
          </c:extLst>
        </c:ser>
        <c:dLbls>
          <c:showLegendKey val="0"/>
          <c:showVal val="0"/>
          <c:showCatName val="0"/>
          <c:showSerName val="0"/>
          <c:showPercent val="0"/>
          <c:showBubbleSize val="0"/>
        </c:dLbls>
        <c:gapWidth val="150"/>
        <c:axId val="551034160"/>
        <c:axId val="551033768"/>
      </c:barChart>
      <c:catAx>
        <c:axId val="551034160"/>
        <c:scaling>
          <c:orientation val="minMax"/>
        </c:scaling>
        <c:delete val="0"/>
        <c:axPos val="b"/>
        <c:numFmt formatCode="General" sourceLinked="1"/>
        <c:majorTickMark val="out"/>
        <c:minorTickMark val="none"/>
        <c:tickLblPos val="nextTo"/>
        <c:txPr>
          <a:bodyPr rot="-5400000" vert="horz"/>
          <a:lstStyle/>
          <a:p>
            <a:pPr>
              <a:defRPr/>
            </a:pPr>
            <a:endParaRPr lang="es-CO"/>
          </a:p>
        </c:txPr>
        <c:crossAx val="551033768"/>
        <c:crosses val="autoZero"/>
        <c:auto val="1"/>
        <c:lblAlgn val="ctr"/>
        <c:lblOffset val="100"/>
        <c:noMultiLvlLbl val="0"/>
      </c:catAx>
      <c:valAx>
        <c:axId val="551033768"/>
        <c:scaling>
          <c:orientation val="minMax"/>
        </c:scaling>
        <c:delete val="0"/>
        <c:axPos val="l"/>
        <c:title>
          <c:tx>
            <c:rich>
              <a:bodyPr rot="-5400000" vert="horz"/>
              <a:lstStyle/>
              <a:p>
                <a:pPr>
                  <a:defRPr/>
                </a:pPr>
                <a:r>
                  <a:rPr lang="en-US"/>
                  <a:t>Número de personas</a:t>
                </a:r>
              </a:p>
            </c:rich>
          </c:tx>
          <c:overlay val="0"/>
        </c:title>
        <c:numFmt formatCode="0" sourceLinked="1"/>
        <c:majorTickMark val="out"/>
        <c:minorTickMark val="none"/>
        <c:tickLblPos val="nextTo"/>
        <c:crossAx val="551034160"/>
        <c:crosses val="autoZero"/>
        <c:crossBetween val="between"/>
      </c:valAx>
      <c:spPr>
        <a:noFill/>
        <a:ln w="25400">
          <a:noFill/>
        </a:ln>
      </c:spPr>
    </c:plotArea>
    <c:plotVisOnly val="1"/>
    <c:dispBlanksAs val="gap"/>
    <c:showDLblsOverMax val="0"/>
  </c:chart>
  <c:spPr>
    <a:ln>
      <a:noFill/>
    </a:ln>
  </c:spPr>
  <c:txPr>
    <a:bodyPr/>
    <a:lstStyle/>
    <a:p>
      <a:pPr>
        <a:defRPr sz="1800">
          <a:latin typeface="Arial Narrow" pitchFamily="34" charset="0"/>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301212337438204"/>
          <c:y val="9.2617930037417043E-2"/>
          <c:w val="0.79378186879982493"/>
          <c:h val="0.73825503526291691"/>
        </c:manualLayout>
      </c:layout>
      <c:barChart>
        <c:barDir val="col"/>
        <c:grouping val="clustered"/>
        <c:varyColors val="0"/>
        <c:ser>
          <c:idx val="0"/>
          <c:order val="0"/>
          <c:tx>
            <c:strRef>
              <c:f>'Alto Costo'!$E$21</c:f>
              <c:strCache>
                <c:ptCount val="1"/>
                <c:pt idx="0">
                  <c:v>Número de personas 2023</c:v>
                </c:pt>
              </c:strCache>
            </c:strRef>
          </c:tx>
          <c:spPr>
            <a:solidFill>
              <a:srgbClr val="32B4A8"/>
            </a:solidFill>
          </c:spPr>
          <c:invertIfNegative val="0"/>
          <c:cat>
            <c:strRef>
              <c:f>'Alto Costo'!$D$23:$D$27</c:f>
              <c:strCache>
                <c:ptCount val="5"/>
                <c:pt idx="0">
                  <c:v>Estadio 1</c:v>
                </c:pt>
                <c:pt idx="1">
                  <c:v>Estadio 2</c:v>
                </c:pt>
                <c:pt idx="2">
                  <c:v>Estadio 3</c:v>
                </c:pt>
                <c:pt idx="3">
                  <c:v>Estadio 4</c:v>
                </c:pt>
                <c:pt idx="4">
                  <c:v>Estadio 5</c:v>
                </c:pt>
              </c:strCache>
            </c:strRef>
          </c:cat>
          <c:val>
            <c:numRef>
              <c:f>'Alto Costo'!$E$23:$E$27</c:f>
              <c:numCache>
                <c:formatCode>_-* #,##0_-;\-* #,##0_-;_-* "-"??_-;_-@_-</c:formatCode>
                <c:ptCount val="5"/>
                <c:pt idx="0">
                  <c:v>97070</c:v>
                </c:pt>
                <c:pt idx="1">
                  <c:v>151595</c:v>
                </c:pt>
                <c:pt idx="2">
                  <c:v>297911</c:v>
                </c:pt>
                <c:pt idx="3">
                  <c:v>51660</c:v>
                </c:pt>
                <c:pt idx="4">
                  <c:v>40427</c:v>
                </c:pt>
              </c:numCache>
            </c:numRef>
          </c:val>
          <c:extLst>
            <c:ext xmlns:c16="http://schemas.microsoft.com/office/drawing/2014/chart" uri="{C3380CC4-5D6E-409C-BE32-E72D297353CC}">
              <c16:uniqueId val="{00000000-3BA4-484E-B8F0-03430278E518}"/>
            </c:ext>
          </c:extLst>
        </c:ser>
        <c:ser>
          <c:idx val="1"/>
          <c:order val="1"/>
          <c:tx>
            <c:strRef>
              <c:f>'Alto Costo'!$F$21</c:f>
              <c:strCache>
                <c:ptCount val="1"/>
                <c:pt idx="0">
                  <c:v>Número de personas 2024</c:v>
                </c:pt>
              </c:strCache>
            </c:strRef>
          </c:tx>
          <c:spPr>
            <a:solidFill>
              <a:schemeClr val="bg1">
                <a:lumMod val="65000"/>
              </a:schemeClr>
            </a:solidFill>
          </c:spPr>
          <c:invertIfNegative val="0"/>
          <c:cat>
            <c:strRef>
              <c:f>'Alto Costo'!$D$23:$D$27</c:f>
              <c:strCache>
                <c:ptCount val="5"/>
                <c:pt idx="0">
                  <c:v>Estadio 1</c:v>
                </c:pt>
                <c:pt idx="1">
                  <c:v>Estadio 2</c:v>
                </c:pt>
                <c:pt idx="2">
                  <c:v>Estadio 3</c:v>
                </c:pt>
                <c:pt idx="3">
                  <c:v>Estadio 4</c:v>
                </c:pt>
                <c:pt idx="4">
                  <c:v>Estadio 5</c:v>
                </c:pt>
              </c:strCache>
            </c:strRef>
          </c:cat>
          <c:val>
            <c:numRef>
              <c:f>'Alto Costo'!$F$23:$F$27</c:f>
              <c:numCache>
                <c:formatCode>General</c:formatCode>
                <c:ptCount val="5"/>
                <c:pt idx="0">
                  <c:v>130165</c:v>
                </c:pt>
                <c:pt idx="1">
                  <c:v>202135</c:v>
                </c:pt>
                <c:pt idx="2">
                  <c:v>354594</c:v>
                </c:pt>
                <c:pt idx="3">
                  <c:v>61454</c:v>
                </c:pt>
                <c:pt idx="4">
                  <c:v>43006</c:v>
                </c:pt>
              </c:numCache>
            </c:numRef>
          </c:val>
          <c:extLst>
            <c:ext xmlns:c16="http://schemas.microsoft.com/office/drawing/2014/chart" uri="{C3380CC4-5D6E-409C-BE32-E72D297353CC}">
              <c16:uniqueId val="{00000000-7CE0-4201-A50B-37D5B5FBD615}"/>
            </c:ext>
          </c:extLst>
        </c:ser>
        <c:dLbls>
          <c:showLegendKey val="0"/>
          <c:showVal val="0"/>
          <c:showCatName val="0"/>
          <c:showSerName val="0"/>
          <c:showPercent val="0"/>
          <c:showBubbleSize val="0"/>
        </c:dLbls>
        <c:gapWidth val="150"/>
        <c:axId val="551035728"/>
        <c:axId val="550900560"/>
      </c:barChart>
      <c:catAx>
        <c:axId val="551035728"/>
        <c:scaling>
          <c:orientation val="minMax"/>
        </c:scaling>
        <c:delete val="0"/>
        <c:axPos val="b"/>
        <c:numFmt formatCode="General" sourceLinked="1"/>
        <c:majorTickMark val="out"/>
        <c:minorTickMark val="none"/>
        <c:tickLblPos val="nextTo"/>
        <c:txPr>
          <a:bodyPr rot="-5400000" vert="horz"/>
          <a:lstStyle/>
          <a:p>
            <a:pPr>
              <a:defRPr/>
            </a:pPr>
            <a:endParaRPr lang="es-CO"/>
          </a:p>
        </c:txPr>
        <c:crossAx val="550900560"/>
        <c:crosses val="autoZero"/>
        <c:auto val="1"/>
        <c:lblAlgn val="ctr"/>
        <c:lblOffset val="100"/>
        <c:noMultiLvlLbl val="0"/>
      </c:catAx>
      <c:valAx>
        <c:axId val="550900560"/>
        <c:scaling>
          <c:orientation val="minMax"/>
        </c:scaling>
        <c:delete val="0"/>
        <c:axPos val="l"/>
        <c:title>
          <c:tx>
            <c:rich>
              <a:bodyPr rot="-5400000" vert="horz"/>
              <a:lstStyle/>
              <a:p>
                <a:pPr>
                  <a:defRPr/>
                </a:pPr>
                <a:r>
                  <a:rPr lang="en-US"/>
                  <a:t>Número de personas</a:t>
                </a:r>
              </a:p>
            </c:rich>
          </c:tx>
          <c:overlay val="0"/>
        </c:title>
        <c:numFmt formatCode="_-* #,##0_-;\-* #,##0_-;_-* &quot;-&quot;??_-;_-@_-" sourceLinked="1"/>
        <c:majorTickMark val="out"/>
        <c:minorTickMark val="none"/>
        <c:tickLblPos val="nextTo"/>
        <c:crossAx val="551035728"/>
        <c:crosses val="autoZero"/>
        <c:crossBetween val="between"/>
      </c:valAx>
      <c:spPr>
        <a:noFill/>
        <a:ln w="25400">
          <a:noFill/>
        </a:ln>
      </c:spPr>
    </c:plotArea>
    <c:plotVisOnly val="1"/>
    <c:dispBlanksAs val="gap"/>
    <c:showDLblsOverMax val="0"/>
  </c:chart>
  <c:spPr>
    <a:ln>
      <a:noFill/>
    </a:ln>
  </c:spPr>
  <c:txPr>
    <a:bodyPr/>
    <a:lstStyle/>
    <a:p>
      <a:pPr>
        <a:defRPr sz="1400">
          <a:latin typeface="Arial Narrow" pitchFamily="34" charset="0"/>
        </a:defRPr>
      </a:pPr>
      <a:endParaRPr lang="es-CO"/>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301212337438204"/>
          <c:y val="9.2617930037417043E-2"/>
          <c:w val="0.79378186879982493"/>
          <c:h val="0.58937157669187135"/>
        </c:manualLayout>
      </c:layout>
      <c:barChart>
        <c:barDir val="col"/>
        <c:grouping val="clustered"/>
        <c:varyColors val="0"/>
        <c:ser>
          <c:idx val="0"/>
          <c:order val="0"/>
          <c:tx>
            <c:v>2023</c:v>
          </c:tx>
          <c:spPr>
            <a:solidFill>
              <a:schemeClr val="bg1">
                <a:lumMod val="65000"/>
              </a:schemeClr>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'Alto Costo'!$D$23:$D$27</c:f>
              <c:strCache>
                <c:ptCount val="5"/>
                <c:pt idx="0">
                  <c:v>Estadio 1</c:v>
                </c:pt>
                <c:pt idx="1">
                  <c:v>Estadio 2</c:v>
                </c:pt>
                <c:pt idx="2">
                  <c:v>Estadio 3</c:v>
                </c:pt>
                <c:pt idx="3">
                  <c:v>Estadio 4</c:v>
                </c:pt>
                <c:pt idx="4">
                  <c:v>Estadio 5</c:v>
                </c:pt>
              </c:strCache>
            </c:strRef>
          </c:cat>
          <c:val>
            <c:numRef>
              <c:f>'Alto Costo'!$B$35:$B$39</c:f>
              <c:numCache>
                <c:formatCode>0.0</c:formatCode>
                <c:ptCount val="5"/>
                <c:pt idx="0">
                  <c:v>9.8000000000000007</c:v>
                </c:pt>
                <c:pt idx="1">
                  <c:v>15.3</c:v>
                </c:pt>
                <c:pt idx="2">
                  <c:v>30.1</c:v>
                </c:pt>
                <c:pt idx="3">
                  <c:v>5.2</c:v>
                </c:pt>
                <c:pt idx="4">
                  <c:v>4.0999999999999996</c:v>
                </c:pt>
              </c:numCache>
            </c:numRef>
          </c:val>
          <c:extLst>
            <c:ext xmlns:c16="http://schemas.microsoft.com/office/drawing/2014/chart" uri="{C3380CC4-5D6E-409C-BE32-E72D297353CC}">
              <c16:uniqueId val="{00000000-176E-44AB-B3FB-DFB6F567D641}"/>
            </c:ext>
          </c:extLst>
        </c:ser>
        <c:ser>
          <c:idx val="1"/>
          <c:order val="1"/>
          <c:tx>
            <c:v>2024</c:v>
          </c:tx>
          <c:spPr>
            <a:solidFill>
              <a:srgbClr val="32B4A8"/>
            </a:solidFill>
          </c:spPr>
          <c:invertIfNegative val="0"/>
          <c:dLbls>
            <c:numFmt formatCode="#,##0.0" sourceLinked="0"/>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'Alto Costo'!$D$23:$D$27</c:f>
              <c:strCache>
                <c:ptCount val="5"/>
                <c:pt idx="0">
                  <c:v>Estadio 1</c:v>
                </c:pt>
                <c:pt idx="1">
                  <c:v>Estadio 2</c:v>
                </c:pt>
                <c:pt idx="2">
                  <c:v>Estadio 3</c:v>
                </c:pt>
                <c:pt idx="3">
                  <c:v>Estadio 4</c:v>
                </c:pt>
                <c:pt idx="4">
                  <c:v>Estadio 5</c:v>
                </c:pt>
              </c:strCache>
            </c:strRef>
          </c:cat>
          <c:val>
            <c:numRef>
              <c:f>'Alto Costo'!$C$35:$C$39</c:f>
              <c:numCache>
                <c:formatCode>0.0</c:formatCode>
                <c:ptCount val="5"/>
                <c:pt idx="0">
                  <c:v>10.6</c:v>
                </c:pt>
                <c:pt idx="1">
                  <c:v>16.5</c:v>
                </c:pt>
                <c:pt idx="2">
                  <c:v>28.9</c:v>
                </c:pt>
                <c:pt idx="3">
                  <c:v>5</c:v>
                </c:pt>
                <c:pt idx="4">
                  <c:v>3.5</c:v>
                </c:pt>
              </c:numCache>
            </c:numRef>
          </c:val>
          <c:extLst>
            <c:ext xmlns:c16="http://schemas.microsoft.com/office/drawing/2014/chart" uri="{C3380CC4-5D6E-409C-BE32-E72D297353CC}">
              <c16:uniqueId val="{00000001-176E-44AB-B3FB-DFB6F567D641}"/>
            </c:ext>
          </c:extLst>
        </c:ser>
        <c:dLbls>
          <c:dLblPos val="outEnd"/>
          <c:showLegendKey val="0"/>
          <c:showVal val="1"/>
          <c:showCatName val="0"/>
          <c:showSerName val="0"/>
          <c:showPercent val="0"/>
          <c:showBubbleSize val="0"/>
        </c:dLbls>
        <c:gapWidth val="150"/>
        <c:axId val="551035728"/>
        <c:axId val="550900560"/>
      </c:barChart>
      <c:catAx>
        <c:axId val="551035728"/>
        <c:scaling>
          <c:orientation val="minMax"/>
        </c:scaling>
        <c:delete val="0"/>
        <c:axPos val="b"/>
        <c:numFmt formatCode="General" sourceLinked="1"/>
        <c:majorTickMark val="out"/>
        <c:minorTickMark val="none"/>
        <c:tickLblPos val="nextTo"/>
        <c:txPr>
          <a:bodyPr rot="-5400000" vert="horz"/>
          <a:lstStyle/>
          <a:p>
            <a:pPr>
              <a:defRPr/>
            </a:pPr>
            <a:endParaRPr lang="es-CO"/>
          </a:p>
        </c:txPr>
        <c:crossAx val="550900560"/>
        <c:crosses val="autoZero"/>
        <c:auto val="1"/>
        <c:lblAlgn val="ctr"/>
        <c:lblOffset val="100"/>
        <c:noMultiLvlLbl val="0"/>
      </c:catAx>
      <c:valAx>
        <c:axId val="550900560"/>
        <c:scaling>
          <c:orientation val="minMax"/>
        </c:scaling>
        <c:delete val="0"/>
        <c:axPos val="l"/>
        <c:title>
          <c:tx>
            <c:rich>
              <a:bodyPr rot="-5400000" vert="horz"/>
              <a:lstStyle/>
              <a:p>
                <a:pPr>
                  <a:defRPr/>
                </a:pPr>
                <a:r>
                  <a:rPr lang="en-US"/>
                  <a:t>Porcentaje  de personas</a:t>
                </a:r>
              </a:p>
            </c:rich>
          </c:tx>
          <c:overlay val="0"/>
        </c:title>
        <c:numFmt formatCode="0.0" sourceLinked="1"/>
        <c:majorTickMark val="out"/>
        <c:minorTickMark val="none"/>
        <c:tickLblPos val="nextTo"/>
        <c:crossAx val="551035728"/>
        <c:crosses val="autoZero"/>
        <c:crossBetween val="between"/>
      </c:valAx>
      <c:spPr>
        <a:noFill/>
        <a:ln w="25400">
          <a:noFill/>
        </a:ln>
      </c:spPr>
    </c:plotArea>
    <c:legend>
      <c:legendPos val="b"/>
      <c:overlay val="0"/>
    </c:legend>
    <c:plotVisOnly val="1"/>
    <c:dispBlanksAs val="gap"/>
    <c:showDLblsOverMax val="0"/>
  </c:chart>
  <c:spPr>
    <a:ln>
      <a:noFill/>
    </a:ln>
  </c:spPr>
  <c:txPr>
    <a:bodyPr/>
    <a:lstStyle/>
    <a:p>
      <a:pPr>
        <a:defRPr sz="1400">
          <a:latin typeface="Arial Narrow" pitchFamily="34" charset="0"/>
        </a:defRPr>
      </a:pPr>
      <a:endParaRPr lang="es-CO"/>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190501</xdr:colOff>
      <xdr:row>12</xdr:row>
      <xdr:rowOff>6801</xdr:rowOff>
    </xdr:from>
    <xdr:to>
      <xdr:col>9</xdr:col>
      <xdr:colOff>54429</xdr:colOff>
      <xdr:row>27</xdr:row>
      <xdr:rowOff>136073</xdr:rowOff>
    </xdr:to>
    <xdr:sp macro="" textlink="">
      <xdr:nvSpPr>
        <xdr:cNvPr id="6" name="5 Llamada rectangular redondeada">
          <a:extLst>
            <a:ext uri="{FF2B5EF4-FFF2-40B4-BE49-F238E27FC236}">
              <a16:creationId xmlns:a16="http://schemas.microsoft.com/office/drawing/2014/main" id="{00000000-0008-0000-0000-000006000000}"/>
            </a:ext>
          </a:extLst>
        </xdr:cNvPr>
        <xdr:cNvSpPr/>
      </xdr:nvSpPr>
      <xdr:spPr>
        <a:xfrm>
          <a:off x="7034894" y="5177515"/>
          <a:ext cx="2204356" cy="2986772"/>
        </a:xfrm>
        <a:prstGeom prst="wedgeRoundRectCallout">
          <a:avLst>
            <a:gd name="adj1" fmla="val -120554"/>
            <a:gd name="adj2" fmla="val -10688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Al incluir  el valor de cada indicador para las entidades territoriales, se calcularan automaticamente las diferencias relativas  que resultan de la división entre el valor del indicador de la entidad territorial de análisis (Departamento, distrito o municipio) y el valor del indicador de la entidad territorial de referencia (país o departamento)</a:t>
          </a:r>
          <a:endParaRPr lang="es-CO" sz="1200" b="1"/>
        </a:p>
      </xdr:txBody>
    </xdr:sp>
    <xdr:clientData/>
  </xdr:twoCellAnchor>
  <xdr:twoCellAnchor>
    <xdr:from>
      <xdr:col>0</xdr:col>
      <xdr:colOff>244929</xdr:colOff>
      <xdr:row>9</xdr:row>
      <xdr:rowOff>174171</xdr:rowOff>
    </xdr:from>
    <xdr:to>
      <xdr:col>0</xdr:col>
      <xdr:colOff>2140404</xdr:colOff>
      <xdr:row>13</xdr:row>
      <xdr:rowOff>55790</xdr:rowOff>
    </xdr:to>
    <xdr:sp macro="" textlink="">
      <xdr:nvSpPr>
        <xdr:cNvPr id="2" name="1 Llamada rectangular redondeada">
          <a:extLst>
            <a:ext uri="{FF2B5EF4-FFF2-40B4-BE49-F238E27FC236}">
              <a16:creationId xmlns:a16="http://schemas.microsoft.com/office/drawing/2014/main" id="{00000000-0008-0000-0000-000002000000}"/>
            </a:ext>
          </a:extLst>
        </xdr:cNvPr>
        <xdr:cNvSpPr/>
      </xdr:nvSpPr>
      <xdr:spPr>
        <a:xfrm>
          <a:off x="244929" y="4201885"/>
          <a:ext cx="1895475" cy="1215119"/>
        </a:xfrm>
        <a:prstGeom prst="wedgeRoundRectCallout">
          <a:avLst>
            <a:gd name="adj1" fmla="val 26560"/>
            <a:gd name="adj2" fmla="val -14157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a:t>
          </a:r>
          <a:r>
            <a:rPr lang="es-CO" sz="1200" b="1" baseline="0"/>
            <a:t> esta columna se encuentran las causas de morbilidad que se analizaran en el ASIS</a:t>
          </a:r>
        </a:p>
        <a:p>
          <a:pPr algn="l"/>
          <a:endParaRPr lang="es-CO" sz="1200" b="1"/>
        </a:p>
      </xdr:txBody>
    </xdr:sp>
    <xdr:clientData/>
  </xdr:twoCellAnchor>
  <xdr:twoCellAnchor>
    <xdr:from>
      <xdr:col>0</xdr:col>
      <xdr:colOff>2020660</xdr:colOff>
      <xdr:row>12</xdr:row>
      <xdr:rowOff>174173</xdr:rowOff>
    </xdr:from>
    <xdr:to>
      <xdr:col>2</xdr:col>
      <xdr:colOff>353786</xdr:colOff>
      <xdr:row>27</xdr:row>
      <xdr:rowOff>149679</xdr:rowOff>
    </xdr:to>
    <xdr:sp macro="" textlink="">
      <xdr:nvSpPr>
        <xdr:cNvPr id="3" name="2 Llamada rectangular redondeada">
          <a:extLst>
            <a:ext uri="{FF2B5EF4-FFF2-40B4-BE49-F238E27FC236}">
              <a16:creationId xmlns:a16="http://schemas.microsoft.com/office/drawing/2014/main" id="{00000000-0008-0000-0000-000003000000}"/>
            </a:ext>
          </a:extLst>
        </xdr:cNvPr>
        <xdr:cNvSpPr/>
      </xdr:nvSpPr>
      <xdr:spPr>
        <a:xfrm>
          <a:off x="2020660" y="5344887"/>
          <a:ext cx="2075090" cy="2833006"/>
        </a:xfrm>
        <a:prstGeom prst="wedgeRoundRectCallout">
          <a:avLst>
            <a:gd name="adj1" fmla="val -4443"/>
            <a:gd name="adj2" fmla="val -163332"/>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 este espacio se debe escribir el nombre del país</a:t>
          </a:r>
          <a:r>
            <a:rPr lang="es-CO" sz="1200" b="1" baseline="0"/>
            <a:t> o del departamento de refencia.</a:t>
          </a:r>
          <a:endParaRPr lang="es-CO" sz="1200" b="1"/>
        </a:p>
        <a:p>
          <a:pPr algn="l"/>
          <a:r>
            <a:rPr lang="es-CO" sz="1200" b="1"/>
            <a:t>Si se</a:t>
          </a:r>
          <a:r>
            <a:rPr lang="es-CO" sz="1200" b="1" baseline="0"/>
            <a:t> esta realizando el análisis departamental/distrital la entidad territorial  de referencia será el país. Si el análisis es el del municipio, la entidad territorial de referencia es el departamento.</a:t>
          </a:r>
        </a:p>
        <a:p>
          <a:pPr algn="l"/>
          <a:endParaRPr lang="es-CO" sz="1200" b="1"/>
        </a:p>
      </xdr:txBody>
    </xdr:sp>
    <xdr:clientData/>
  </xdr:twoCellAnchor>
  <xdr:twoCellAnchor>
    <xdr:from>
      <xdr:col>2</xdr:col>
      <xdr:colOff>378278</xdr:colOff>
      <xdr:row>13</xdr:row>
      <xdr:rowOff>76200</xdr:rowOff>
    </xdr:from>
    <xdr:to>
      <xdr:col>3</xdr:col>
      <xdr:colOff>734786</xdr:colOff>
      <xdr:row>24</xdr:row>
      <xdr:rowOff>0</xdr:rowOff>
    </xdr:to>
    <xdr:sp macro="" textlink="">
      <xdr:nvSpPr>
        <xdr:cNvPr id="4" name="3 Llamada rectangular redondeada">
          <a:extLst>
            <a:ext uri="{FF2B5EF4-FFF2-40B4-BE49-F238E27FC236}">
              <a16:creationId xmlns:a16="http://schemas.microsoft.com/office/drawing/2014/main" id="{00000000-0008-0000-0000-000004000000}"/>
            </a:ext>
          </a:extLst>
        </xdr:cNvPr>
        <xdr:cNvSpPr/>
      </xdr:nvSpPr>
      <xdr:spPr>
        <a:xfrm>
          <a:off x="4120242" y="5437414"/>
          <a:ext cx="1390651" cy="2019300"/>
        </a:xfrm>
        <a:prstGeom prst="wedgeRoundRectCallout">
          <a:avLst>
            <a:gd name="adj1" fmla="val -105819"/>
            <a:gd name="adj2" fmla="val -159281"/>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referencia (país o departamento, según corresponda)</a:t>
          </a:r>
          <a:endParaRPr lang="es-CO" sz="1200" b="1"/>
        </a:p>
      </xdr:txBody>
    </xdr:sp>
    <xdr:clientData/>
  </xdr:twoCellAnchor>
  <xdr:twoCellAnchor>
    <xdr:from>
      <xdr:col>3</xdr:col>
      <xdr:colOff>763361</xdr:colOff>
      <xdr:row>16</xdr:row>
      <xdr:rowOff>166009</xdr:rowOff>
    </xdr:from>
    <xdr:to>
      <xdr:col>5</xdr:col>
      <xdr:colOff>134711</xdr:colOff>
      <xdr:row>28</xdr:row>
      <xdr:rowOff>54428</xdr:rowOff>
    </xdr:to>
    <xdr:sp macro="" textlink="">
      <xdr:nvSpPr>
        <xdr:cNvPr id="5" name="4 Llamada rectangular redondeada">
          <a:extLst>
            <a:ext uri="{FF2B5EF4-FFF2-40B4-BE49-F238E27FC236}">
              <a16:creationId xmlns:a16="http://schemas.microsoft.com/office/drawing/2014/main" id="{00000000-0008-0000-0000-000005000000}"/>
            </a:ext>
          </a:extLst>
        </xdr:cNvPr>
        <xdr:cNvSpPr/>
      </xdr:nvSpPr>
      <xdr:spPr>
        <a:xfrm>
          <a:off x="5539468" y="6098723"/>
          <a:ext cx="1439636" cy="2174419"/>
        </a:xfrm>
        <a:prstGeom prst="wedgeRoundRectCallout">
          <a:avLst>
            <a:gd name="adj1" fmla="val -140122"/>
            <a:gd name="adj2" fmla="val -178877"/>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análisis (departamento, distrito o municipio según corresponda)</a:t>
          </a:r>
          <a:endParaRPr lang="es-CO" sz="1200" b="1"/>
        </a:p>
      </xdr:txBody>
    </xdr:sp>
    <xdr:clientData/>
  </xdr:twoCellAnchor>
  <xdr:twoCellAnchor>
    <xdr:from>
      <xdr:col>9</xdr:col>
      <xdr:colOff>425904</xdr:colOff>
      <xdr:row>10</xdr:row>
      <xdr:rowOff>371475</xdr:rowOff>
    </xdr:from>
    <xdr:to>
      <xdr:col>14</xdr:col>
      <xdr:colOff>425903</xdr:colOff>
      <xdr:row>23</xdr:row>
      <xdr:rowOff>95250</xdr:rowOff>
    </xdr:to>
    <xdr:sp macro="" textlink="">
      <xdr:nvSpPr>
        <xdr:cNvPr id="7" name="6 Llamada rectangular redondeada">
          <a:extLst>
            <a:ext uri="{FF2B5EF4-FFF2-40B4-BE49-F238E27FC236}">
              <a16:creationId xmlns:a16="http://schemas.microsoft.com/office/drawing/2014/main" id="{00000000-0008-0000-0000-000007000000}"/>
            </a:ext>
          </a:extLst>
        </xdr:cNvPr>
        <xdr:cNvSpPr/>
      </xdr:nvSpPr>
      <xdr:spPr>
        <a:xfrm>
          <a:off x="9610725" y="4970689"/>
          <a:ext cx="2177142" cy="2390775"/>
        </a:xfrm>
        <a:prstGeom prst="wedgeRoundRectCallout">
          <a:avLst>
            <a:gd name="adj1" fmla="val -169725"/>
            <a:gd name="adj2" fmla="val -11257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Los intervalos de confianza se calcularan automáticamente usando el método de Rothman:</a:t>
          </a:r>
        </a:p>
        <a:p>
          <a:pPr algn="l"/>
          <a:endParaRPr lang="es-CO" sz="1200" b="1"/>
        </a:p>
      </xdr:txBody>
    </xdr:sp>
    <xdr:clientData/>
  </xdr:twoCellAnchor>
  <xdr:twoCellAnchor>
    <xdr:from>
      <xdr:col>37</xdr:col>
      <xdr:colOff>25854</xdr:colOff>
      <xdr:row>13</xdr:row>
      <xdr:rowOff>176893</xdr:rowOff>
    </xdr:from>
    <xdr:to>
      <xdr:col>41</xdr:col>
      <xdr:colOff>725261</xdr:colOff>
      <xdr:row>18</xdr:row>
      <xdr:rowOff>160564</xdr:rowOff>
    </xdr:to>
    <xdr:sp macro="" textlink="">
      <xdr:nvSpPr>
        <xdr:cNvPr id="9" name="8 Llamada rectangular redondeada">
          <a:extLst>
            <a:ext uri="{FF2B5EF4-FFF2-40B4-BE49-F238E27FC236}">
              <a16:creationId xmlns:a16="http://schemas.microsoft.com/office/drawing/2014/main" id="{00000000-0008-0000-0000-000009000000}"/>
            </a:ext>
          </a:extLst>
        </xdr:cNvPr>
        <xdr:cNvSpPr/>
      </xdr:nvSpPr>
      <xdr:spPr>
        <a:xfrm>
          <a:off x="12694104" y="5538107"/>
          <a:ext cx="2441121" cy="936171"/>
        </a:xfrm>
        <a:prstGeom prst="wedgeRoundRectCallout">
          <a:avLst>
            <a:gd name="adj1" fmla="val -132744"/>
            <a:gd name="adj2" fmla="val -212177"/>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En este espacio se debe ubicar el valor de cada indicador para cada año</a:t>
          </a:r>
        </a:p>
        <a:p>
          <a:pPr algn="l"/>
          <a:endParaRPr lang="es-CO" sz="1200" b="1"/>
        </a:p>
      </xdr:txBody>
    </xdr:sp>
    <xdr:clientData/>
  </xdr:twoCellAnchor>
  <xdr:twoCellAnchor>
    <xdr:from>
      <xdr:col>41</xdr:col>
      <xdr:colOff>571501</xdr:colOff>
      <xdr:row>17</xdr:row>
      <xdr:rowOff>121102</xdr:rowOff>
    </xdr:from>
    <xdr:to>
      <xdr:col>56</xdr:col>
      <xdr:colOff>402771</xdr:colOff>
      <xdr:row>44</xdr:row>
      <xdr:rowOff>68035</xdr:rowOff>
    </xdr:to>
    <xdr:sp macro="" textlink="">
      <xdr:nvSpPr>
        <xdr:cNvPr id="10" name="9 Llamada rectangular redondeada">
          <a:extLst>
            <a:ext uri="{FF2B5EF4-FFF2-40B4-BE49-F238E27FC236}">
              <a16:creationId xmlns:a16="http://schemas.microsoft.com/office/drawing/2014/main" id="{00000000-0008-0000-0000-00000A000000}"/>
            </a:ext>
          </a:extLst>
        </xdr:cNvPr>
        <xdr:cNvSpPr/>
      </xdr:nvSpPr>
      <xdr:spPr>
        <a:xfrm>
          <a:off x="14981465" y="6244316"/>
          <a:ext cx="6838949" cy="6614433"/>
        </a:xfrm>
        <a:prstGeom prst="wedgeRoundRectCallout">
          <a:avLst>
            <a:gd name="adj1" fmla="val 8685"/>
            <a:gd name="adj2" fmla="val -70558"/>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400" b="1" baseline="0"/>
            <a:t>Esta tabla se generará automáticamente como salida al introducir los valores de los indicadores, según las instrucciones previas. Aparecerá el valor de cada indicador para la entidad territorial de referencia y para la entidad territorial de análisis. La semaforización se realizará de acuerdo con los intervalos de confianza de las diferencias relativas así:</a:t>
          </a:r>
        </a:p>
        <a:p>
          <a:pPr algn="l"/>
          <a:endParaRPr lang="es-CO" sz="1400" b="1" baseline="0"/>
        </a:p>
        <a:p>
          <a:r>
            <a:rPr lang="es-CO" sz="1400" b="1" u="sng">
              <a:solidFill>
                <a:schemeClr val="dk1"/>
              </a:solidFill>
              <a:effectLst/>
              <a:latin typeface="+mn-lt"/>
              <a:ea typeface="+mn-ea"/>
              <a:cs typeface="+mn-cs"/>
            </a:rPr>
            <a:t>Amarillo: </a:t>
          </a:r>
          <a:r>
            <a:rPr lang="es-CO" sz="1400" b="1">
              <a:solidFill>
                <a:schemeClr val="dk1"/>
              </a:solidFill>
              <a:effectLst/>
              <a:latin typeface="+mn-lt"/>
              <a:ea typeface="+mn-ea"/>
              <a:cs typeface="+mn-cs"/>
            </a:rPr>
            <a:t>Cuando la diferencia relativa es uno o el intervalo de confianza 95% atraviesa el uno, indica que no hay diferencias estadísticamente significativa entre el valor que toma el indicador en el municipio y el departamento, o el departamento/disrito y el indicador nacional</a:t>
          </a:r>
        </a:p>
        <a:p>
          <a:endParaRPr lang="es-CO" sz="1400" b="1">
            <a:solidFill>
              <a:schemeClr val="dk1"/>
            </a:solidFill>
            <a:effectLst/>
            <a:latin typeface="+mn-lt"/>
            <a:ea typeface="+mn-ea"/>
            <a:cs typeface="+mn-cs"/>
          </a:endParaRPr>
        </a:p>
        <a:p>
          <a:r>
            <a:rPr lang="es-CO" sz="1400" b="1" u="sng">
              <a:solidFill>
                <a:schemeClr val="dk1"/>
              </a:solidFill>
              <a:effectLst/>
              <a:latin typeface="+mn-lt"/>
              <a:ea typeface="+mn-ea"/>
              <a:cs typeface="+mn-cs"/>
            </a:rPr>
            <a:t>Rojo:</a:t>
          </a:r>
          <a:r>
            <a:rPr lang="es-CO" sz="1400" b="1" u="sng" baseline="0">
              <a:solidFill>
                <a:schemeClr val="dk1"/>
              </a:solidFill>
              <a:effectLst/>
              <a:latin typeface="+mn-lt"/>
              <a:ea typeface="+mn-ea"/>
              <a:cs typeface="+mn-cs"/>
            </a:rPr>
            <a:t> </a:t>
          </a:r>
          <a:r>
            <a:rPr lang="es-CO" sz="1400" b="1">
              <a:solidFill>
                <a:schemeClr val="dk1"/>
              </a:solidFill>
              <a:effectLst/>
              <a:latin typeface="+mn-lt"/>
              <a:ea typeface="+mn-ea"/>
              <a:cs typeface="+mn-cs"/>
            </a:rPr>
            <a:t>Cuando la diferencia relativa es mayor de uno y el intervalo de confianza 95% no atraviesa el uno, indica que el indicador es significativamente más alto en el municipio comparado con el departamento, o en el departamento/distrito comparado con el indicador nacional.</a:t>
          </a:r>
        </a:p>
        <a:p>
          <a:endParaRPr lang="es-CO" sz="1400" b="1">
            <a:solidFill>
              <a:schemeClr val="dk1"/>
            </a:solidFill>
            <a:effectLst/>
            <a:latin typeface="+mn-lt"/>
            <a:ea typeface="+mn-ea"/>
            <a:cs typeface="+mn-cs"/>
          </a:endParaRPr>
        </a:p>
        <a:p>
          <a:r>
            <a:rPr lang="es-CO" sz="1400" b="1" u="sng">
              <a:solidFill>
                <a:schemeClr val="dk1"/>
              </a:solidFill>
              <a:effectLst/>
              <a:latin typeface="+mn-lt"/>
              <a:ea typeface="+mn-ea"/>
              <a:cs typeface="+mn-cs"/>
            </a:rPr>
            <a:t>Verde: </a:t>
          </a:r>
          <a:r>
            <a:rPr lang="es-CO" sz="1400" b="1">
              <a:solidFill>
                <a:schemeClr val="dk1"/>
              </a:solidFill>
              <a:effectLst/>
              <a:latin typeface="+mn-lt"/>
              <a:ea typeface="+mn-ea"/>
              <a:cs typeface="+mn-cs"/>
            </a:rPr>
            <a:t>Cuando la diferencia relativa es menor de uno y el intervalo de confianza 95% no atraviesa el uno, indica que el indicador es significativamente más bajo en en el municipio comparado con el departamento, o en el departamento/distrito comparado con el indicador nacional </a:t>
          </a:r>
        </a:p>
        <a:p>
          <a:endParaRPr lang="es-CO" sz="1400" b="1">
            <a:solidFill>
              <a:schemeClr val="dk1"/>
            </a:solidFill>
            <a:effectLst/>
            <a:latin typeface="+mn-lt"/>
            <a:ea typeface="+mn-ea"/>
            <a:cs typeface="+mn-cs"/>
          </a:endParaRPr>
        </a:p>
        <a:p>
          <a:r>
            <a:rPr lang="es-CO" sz="1400" b="1">
              <a:solidFill>
                <a:schemeClr val="dk1"/>
              </a:solidFill>
              <a:effectLst/>
              <a:latin typeface="+mn-lt"/>
              <a:ea typeface="+mn-ea"/>
              <a:cs typeface="+mn-cs"/>
            </a:rPr>
            <a:t>Tambien aparecerá graficado con</a:t>
          </a:r>
          <a:r>
            <a:rPr lang="es-CO" sz="1400" b="1" baseline="0">
              <a:solidFill>
                <a:schemeClr val="dk1"/>
              </a:solidFill>
              <a:effectLst/>
              <a:latin typeface="+mn-lt"/>
              <a:ea typeface="+mn-ea"/>
              <a:cs typeface="+mn-cs"/>
            </a:rPr>
            <a:t> flechas el comportamiento de cada indicador a partir del año 2005 hasta el año 2011.</a:t>
          </a:r>
        </a:p>
        <a:p>
          <a:endParaRPr lang="es-CO" sz="1400" b="1" baseline="0">
            <a:solidFill>
              <a:schemeClr val="dk1"/>
            </a:solidFill>
            <a:effectLst/>
            <a:latin typeface="+mn-lt"/>
            <a:ea typeface="+mn-ea"/>
            <a:cs typeface="+mn-cs"/>
          </a:endParaRPr>
        </a:p>
        <a:p>
          <a:r>
            <a:rPr lang="es-CO" sz="1400" b="1">
              <a:solidFill>
                <a:schemeClr val="dk1"/>
              </a:solidFill>
              <a:effectLst/>
              <a:latin typeface="+mn-lt"/>
              <a:ea typeface="+mn-ea"/>
              <a:cs typeface="+mn-cs"/>
            </a:rPr>
            <a:t>↘ Indica que</a:t>
          </a:r>
          <a:r>
            <a:rPr lang="es-CO" sz="1400" b="1" baseline="0">
              <a:solidFill>
                <a:schemeClr val="dk1"/>
              </a:solidFill>
              <a:effectLst/>
              <a:latin typeface="+mn-lt"/>
              <a:ea typeface="+mn-ea"/>
              <a:cs typeface="+mn-cs"/>
            </a:rPr>
            <a:t> el indicador disminuyó con respecto al año anterior</a:t>
          </a:r>
          <a:endParaRPr lang="es-CO" sz="14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CO" sz="1400" b="1">
              <a:solidFill>
                <a:schemeClr val="dk1"/>
              </a:solidFill>
              <a:effectLst/>
              <a:latin typeface="+mn-lt"/>
              <a:ea typeface="+mn-ea"/>
              <a:cs typeface="+mn-cs"/>
            </a:rPr>
            <a:t>↗Indica que</a:t>
          </a:r>
          <a:r>
            <a:rPr lang="es-CO" sz="1400" b="1" baseline="0">
              <a:solidFill>
                <a:schemeClr val="dk1"/>
              </a:solidFill>
              <a:effectLst/>
              <a:latin typeface="+mn-lt"/>
              <a:ea typeface="+mn-ea"/>
              <a:cs typeface="+mn-cs"/>
            </a:rPr>
            <a:t> el indicador aumentó con respecto al año anterior</a:t>
          </a:r>
          <a:endParaRPr lang="es-CO" sz="1400" b="1">
            <a:effectLst/>
          </a:endParaRPr>
        </a:p>
        <a:p>
          <a:pPr marL="0" marR="0" indent="0" defTabSz="914400" eaLnBrk="1" fontAlgn="auto" latinLnBrk="0" hangingPunct="1">
            <a:lnSpc>
              <a:spcPct val="100000"/>
            </a:lnSpc>
            <a:spcBef>
              <a:spcPts val="0"/>
            </a:spcBef>
            <a:spcAft>
              <a:spcPts val="0"/>
            </a:spcAft>
            <a:buClrTx/>
            <a:buSzTx/>
            <a:buFontTx/>
            <a:buNone/>
            <a:tabLst/>
            <a:defRPr/>
          </a:pPr>
          <a:r>
            <a:rPr lang="es-CO" sz="1400" b="1">
              <a:solidFill>
                <a:schemeClr val="dk1"/>
              </a:solidFill>
              <a:effectLst/>
              <a:latin typeface="+mn-lt"/>
              <a:ea typeface="+mn-ea"/>
              <a:cs typeface="+mn-cs"/>
            </a:rPr>
            <a:t>-Indica que</a:t>
          </a:r>
          <a:r>
            <a:rPr lang="es-CO" sz="1400" b="1" baseline="0">
              <a:solidFill>
                <a:schemeClr val="dk1"/>
              </a:solidFill>
              <a:effectLst/>
              <a:latin typeface="+mn-lt"/>
              <a:ea typeface="+mn-ea"/>
              <a:cs typeface="+mn-cs"/>
            </a:rPr>
            <a:t> el indicador se mantuvo igual con respecto al año anterior</a:t>
          </a:r>
          <a:endParaRPr lang="es-CO" sz="1400" b="1">
            <a:effectLst/>
          </a:endParaRPr>
        </a:p>
        <a:p>
          <a:endParaRPr lang="es-CO" sz="1400" b="1">
            <a:solidFill>
              <a:schemeClr val="dk1"/>
            </a:solidFill>
            <a:effectLst/>
            <a:latin typeface="+mn-lt"/>
            <a:ea typeface="+mn-ea"/>
            <a:cs typeface="+mn-cs"/>
          </a:endParaRPr>
        </a:p>
        <a:p>
          <a:pPr algn="l"/>
          <a:endParaRPr lang="es-CO" sz="1400" b="1"/>
        </a:p>
      </xdr:txBody>
    </xdr:sp>
    <xdr:clientData/>
  </xdr:twoCellAnchor>
  <xdr:twoCellAnchor>
    <xdr:from>
      <xdr:col>6</xdr:col>
      <xdr:colOff>369094</xdr:colOff>
      <xdr:row>32</xdr:row>
      <xdr:rowOff>23812</xdr:rowOff>
    </xdr:from>
    <xdr:to>
      <xdr:col>38</xdr:col>
      <xdr:colOff>345280</xdr:colOff>
      <xdr:row>42</xdr:row>
      <xdr:rowOff>32146</xdr:rowOff>
    </xdr:to>
    <xdr:graphicFrame macro="">
      <xdr:nvGraphicFramePr>
        <xdr:cNvPr id="21" name="20 Gráfico">
          <a:extLst>
            <a:ext uri="{FF2B5EF4-FFF2-40B4-BE49-F238E27FC236}">
              <a16:creationId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10</xdr:col>
          <xdr:colOff>38100</xdr:colOff>
          <xdr:row>15</xdr:row>
          <xdr:rowOff>175260</xdr:rowOff>
        </xdr:from>
        <xdr:to>
          <xdr:col>14</xdr:col>
          <xdr:colOff>342900</xdr:colOff>
          <xdr:row>22</xdr:row>
          <xdr:rowOff>7620</xdr:rowOff>
        </xdr:to>
        <xdr:sp macro="" textlink="">
          <xdr:nvSpPr>
            <xdr:cNvPr id="2049" name="Object 9"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ffectLst/>
            <a:extLst>
              <a:ext uri="{909E8E84-426E-40DD-AFC4-6F175D3DCCD1}">
                <a14:hiddenFill>
                  <a:solidFill>
                    <a:srgbClr val="FFFFFF"/>
                  </a:solidFill>
                </a14:hiddenFill>
              </a:ext>
              <a:ext uri="{AF507438-7753-43E0-B8FC-AC1667EBCBE1}">
                <a14:hiddenEffects>
                  <a:effectLst>
                    <a:outerShdw dist="38099" dir="2700000" algn="ctr" rotWithShape="0">
                      <a:srgbClr val="000000">
                        <a:alpha val="74997"/>
                      </a:srgbClr>
                    </a:outerShdw>
                  </a:effectLst>
                </a14:hiddenEffects>
              </a:ext>
            </a:extLst>
          </xdr:spPr>
        </xdr:sp>
        <xdr:clientData/>
      </xdr:twoCellAnchor>
    </mc:Choice>
    <mc:Fallback/>
  </mc:AlternateContent>
  <xdr:twoCellAnchor>
    <xdr:from>
      <xdr:col>16</xdr:col>
      <xdr:colOff>0</xdr:colOff>
      <xdr:row>7</xdr:row>
      <xdr:rowOff>0</xdr:rowOff>
    </xdr:from>
    <xdr:to>
      <xdr:col>40</xdr:col>
      <xdr:colOff>353785</xdr:colOff>
      <xdr:row>9</xdr:row>
      <xdr:rowOff>571497</xdr:rowOff>
    </xdr:to>
    <xdr:sp macro="" textlink="">
      <xdr:nvSpPr>
        <xdr:cNvPr id="23" name="22 Llamada rectangular redondeada">
          <a:extLst>
            <a:ext uri="{FF2B5EF4-FFF2-40B4-BE49-F238E27FC236}">
              <a16:creationId xmlns:a16="http://schemas.microsoft.com/office/drawing/2014/main" id="{00000000-0008-0000-0000-000017000000}"/>
            </a:ext>
          </a:extLst>
        </xdr:cNvPr>
        <xdr:cNvSpPr/>
      </xdr:nvSpPr>
      <xdr:spPr>
        <a:xfrm>
          <a:off x="12232821" y="3075214"/>
          <a:ext cx="2095500" cy="1523997"/>
        </a:xfrm>
        <a:prstGeom prst="wedgeRoundRectCallout">
          <a:avLst>
            <a:gd name="adj1" fmla="val -410320"/>
            <a:gd name="adj2" fmla="val -120278"/>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 este espacio se debe escribir el nombre </a:t>
          </a:r>
          <a:r>
            <a:rPr lang="es-CO" sz="1200" b="1" baseline="0"/>
            <a:t>del departamento,  distrito o municipio, que corresponda a la entidad territorial de análisis.</a:t>
          </a:r>
        </a:p>
        <a:p>
          <a:pPr algn="l"/>
          <a:endParaRPr lang="es-CO" sz="12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178593</xdr:colOff>
      <xdr:row>18</xdr:row>
      <xdr:rowOff>120965</xdr:rowOff>
    </xdr:from>
    <xdr:to>
      <xdr:col>62</xdr:col>
      <xdr:colOff>243838</xdr:colOff>
      <xdr:row>29</xdr:row>
      <xdr:rowOff>70960</xdr:rowOff>
    </xdr:to>
    <xdr:graphicFrame macro="">
      <xdr:nvGraphicFramePr>
        <xdr:cNvPr id="5" name="4 Gráfico">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32</xdr:row>
      <xdr:rowOff>0</xdr:rowOff>
    </xdr:from>
    <xdr:to>
      <xdr:col>64</xdr:col>
      <xdr:colOff>2922745</xdr:colOff>
      <xdr:row>46</xdr:row>
      <xdr:rowOff>66675</xdr:rowOff>
    </xdr:to>
    <xdr:graphicFrame macro="">
      <xdr:nvGraphicFramePr>
        <xdr:cNvPr id="2" name="4 Gráfico">
          <a:extLst>
            <a:ext uri="{FF2B5EF4-FFF2-40B4-BE49-F238E27FC236}">
              <a16:creationId xmlns:a16="http://schemas.microsoft.com/office/drawing/2014/main" id="{272D002E-2688-4208-B48B-4EBBA55801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BC55"/>
  <sheetViews>
    <sheetView zoomScale="70" zoomScaleNormal="70" workbookViewId="0">
      <selection activeCell="BG37" sqref="BG37"/>
    </sheetView>
  </sheetViews>
  <sheetFormatPr baseColWidth="10" defaultColWidth="11.44140625" defaultRowHeight="15" x14ac:dyDescent="0.25"/>
  <cols>
    <col min="1" max="1" width="43.88671875" style="3" customWidth="1"/>
    <col min="2" max="2" width="12.109375" style="8" bestFit="1" customWidth="1"/>
    <col min="3" max="3" width="15.5546875" style="8" bestFit="1" customWidth="1"/>
    <col min="4" max="6" width="15.5546875" style="8" customWidth="1"/>
    <col min="7" max="11" width="6.44140625" style="3" bestFit="1" customWidth="1"/>
    <col min="12" max="12" width="6.44140625" style="3" customWidth="1"/>
    <col min="13" max="13" width="6.44140625" style="3" bestFit="1" customWidth="1"/>
    <col min="14" max="17" width="6.44140625" style="3" customWidth="1"/>
    <col min="18" max="27" width="6.44140625" style="9" hidden="1" customWidth="1"/>
    <col min="28" max="37" width="7.88671875" style="9" hidden="1" customWidth="1"/>
    <col min="38" max="41" width="6.44140625" style="3" customWidth="1"/>
    <col min="42" max="42" width="11.44140625" style="3"/>
    <col min="43" max="43" width="43" style="3" bestFit="1" customWidth="1"/>
    <col min="44" max="44" width="11" style="3" bestFit="1" customWidth="1"/>
    <col min="45" max="45" width="7.6640625" style="3" bestFit="1" customWidth="1"/>
    <col min="46" max="55" width="2" style="3" customWidth="1"/>
    <col min="56" max="16384" width="11.44140625" style="3"/>
  </cols>
  <sheetData>
    <row r="1" spans="1:55" s="33" customFormat="1" ht="14.4" x14ac:dyDescent="0.3"/>
    <row r="2" spans="1:55" s="34" customFormat="1" ht="92.25" customHeight="1" x14ac:dyDescent="0.3">
      <c r="B2" s="88" t="s">
        <v>0</v>
      </c>
      <c r="C2" s="88"/>
      <c r="D2" s="88"/>
      <c r="E2" s="88"/>
      <c r="F2" s="88"/>
      <c r="G2" s="88"/>
      <c r="H2" s="88"/>
      <c r="I2" s="88"/>
      <c r="J2" s="88"/>
      <c r="K2" s="88"/>
    </row>
    <row r="5" spans="1:55" ht="18.75" customHeight="1" x14ac:dyDescent="0.25">
      <c r="A5" s="77" t="s">
        <v>1</v>
      </c>
      <c r="B5" s="85" t="s">
        <v>2</v>
      </c>
      <c r="C5" s="85" t="s">
        <v>3</v>
      </c>
      <c r="D5" s="75" t="s">
        <v>4</v>
      </c>
      <c r="E5" s="75" t="s">
        <v>5</v>
      </c>
      <c r="F5" s="75" t="s">
        <v>6</v>
      </c>
      <c r="G5" s="89"/>
      <c r="H5" s="89"/>
      <c r="I5" s="89"/>
      <c r="J5" s="89"/>
      <c r="K5" s="89"/>
      <c r="L5" s="89"/>
      <c r="M5" s="89"/>
      <c r="N5" s="89"/>
      <c r="O5" s="89"/>
      <c r="P5" s="89"/>
      <c r="Q5" s="89"/>
      <c r="R5" s="1"/>
      <c r="S5" s="1"/>
      <c r="T5" s="1"/>
      <c r="U5" s="1"/>
      <c r="V5" s="1"/>
      <c r="W5" s="1"/>
      <c r="X5" s="1"/>
      <c r="Y5" s="1"/>
      <c r="Z5" s="1"/>
      <c r="AA5" s="1"/>
      <c r="AB5" s="1"/>
      <c r="AC5" s="1"/>
      <c r="AD5" s="1"/>
      <c r="AE5" s="1"/>
      <c r="AF5" s="1"/>
      <c r="AG5" s="1"/>
      <c r="AH5" s="1"/>
      <c r="AI5" s="1"/>
      <c r="AJ5" s="1"/>
      <c r="AK5" s="1"/>
      <c r="AL5" s="2"/>
      <c r="AM5" s="2"/>
      <c r="AN5" s="2"/>
      <c r="AO5" s="2"/>
      <c r="AQ5" s="77" t="s">
        <v>1</v>
      </c>
      <c r="AR5" s="75" t="str">
        <f>B5</f>
        <v>Referencia (pais o dpto). Último año</v>
      </c>
      <c r="AS5" s="75" t="str">
        <f>C5</f>
        <v>Nombre del Dpto o Mpio. Último año</v>
      </c>
      <c r="AT5" s="87"/>
      <c r="AU5" s="87"/>
      <c r="AV5" s="87"/>
      <c r="AW5" s="87"/>
      <c r="AX5" s="87"/>
      <c r="AY5" s="87"/>
      <c r="AZ5" s="26"/>
      <c r="BA5" s="26"/>
      <c r="BB5" s="26"/>
      <c r="BC5" s="26"/>
    </row>
    <row r="6" spans="1:55" s="5" customFormat="1" ht="40.5" customHeight="1" x14ac:dyDescent="0.25">
      <c r="A6" s="78"/>
      <c r="B6" s="86"/>
      <c r="C6" s="86"/>
      <c r="D6" s="76"/>
      <c r="E6" s="76"/>
      <c r="F6" s="76"/>
      <c r="G6" s="4">
        <v>2016</v>
      </c>
      <c r="H6" s="4">
        <v>2017</v>
      </c>
      <c r="I6" s="4">
        <v>2018</v>
      </c>
      <c r="J6" s="4">
        <v>2019</v>
      </c>
      <c r="K6" s="4">
        <v>2020</v>
      </c>
      <c r="L6" s="4">
        <v>2021</v>
      </c>
      <c r="M6" s="4">
        <v>2022</v>
      </c>
      <c r="N6" s="4">
        <v>2023</v>
      </c>
      <c r="O6" s="4"/>
      <c r="P6" s="4"/>
      <c r="Q6" s="4"/>
      <c r="R6" s="22">
        <v>2006</v>
      </c>
      <c r="S6" s="17">
        <v>2007</v>
      </c>
      <c r="T6" s="17">
        <v>2008</v>
      </c>
      <c r="U6" s="17">
        <v>2009</v>
      </c>
      <c r="V6" s="17">
        <v>2010</v>
      </c>
      <c r="W6" s="17">
        <v>2011</v>
      </c>
      <c r="X6" s="17">
        <v>2012</v>
      </c>
      <c r="Y6" s="17">
        <v>2013</v>
      </c>
      <c r="Z6" s="17">
        <v>2014</v>
      </c>
      <c r="AA6" s="23">
        <v>2015</v>
      </c>
      <c r="AB6" s="18">
        <v>2006</v>
      </c>
      <c r="AC6" s="16">
        <v>2007</v>
      </c>
      <c r="AD6" s="16">
        <v>2008</v>
      </c>
      <c r="AE6" s="16">
        <v>2009</v>
      </c>
      <c r="AF6" s="16">
        <v>2010</v>
      </c>
      <c r="AG6" s="16">
        <v>2011</v>
      </c>
      <c r="AH6" s="16">
        <v>2012</v>
      </c>
      <c r="AI6" s="16">
        <v>2013</v>
      </c>
      <c r="AJ6" s="16">
        <v>2014</v>
      </c>
      <c r="AK6" s="19">
        <v>2015</v>
      </c>
      <c r="AP6" s="3"/>
      <c r="AQ6" s="78"/>
      <c r="AR6" s="76"/>
      <c r="AS6" s="76"/>
      <c r="AT6" s="6">
        <v>2016</v>
      </c>
      <c r="AU6" s="6">
        <v>2017</v>
      </c>
      <c r="AV6" s="6">
        <v>2018</v>
      </c>
      <c r="AW6" s="6">
        <v>2019</v>
      </c>
      <c r="AX6" s="6">
        <v>2020</v>
      </c>
      <c r="AY6" s="6">
        <v>2021</v>
      </c>
      <c r="AZ6" s="6">
        <v>2022</v>
      </c>
      <c r="BA6" s="6">
        <v>2023</v>
      </c>
      <c r="BB6" s="6"/>
      <c r="BC6" s="6"/>
    </row>
    <row r="7" spans="1:55" ht="45" x14ac:dyDescent="0.25">
      <c r="A7" s="37" t="s">
        <v>7</v>
      </c>
      <c r="B7" s="31"/>
      <c r="C7" s="31"/>
      <c r="D7" s="14" t="e">
        <f>(C7/B7)</f>
        <v>#DIV/0!</v>
      </c>
      <c r="E7" s="14" t="e">
        <f>EXP(LN(D7)-((1.96)*(1/C7^0.5)))</f>
        <v>#DIV/0!</v>
      </c>
      <c r="F7" s="14" t="e">
        <f>EXP(LN(D7)+((1.96)*(1/C7^0.5)))</f>
        <v>#DIV/0!</v>
      </c>
      <c r="G7" s="15"/>
      <c r="H7" s="15"/>
      <c r="I7" s="15"/>
      <c r="J7" s="15"/>
      <c r="K7" s="15"/>
      <c r="L7" s="15"/>
      <c r="M7" s="15"/>
      <c r="N7" s="12"/>
      <c r="O7" s="12"/>
      <c r="P7" s="12"/>
      <c r="Q7" s="12"/>
      <c r="R7" s="24">
        <f t="shared" ref="R7:AA11" si="0">(H7-G7)</f>
        <v>0</v>
      </c>
      <c r="S7" s="9">
        <f t="shared" si="0"/>
        <v>0</v>
      </c>
      <c r="T7" s="9">
        <f t="shared" si="0"/>
        <v>0</v>
      </c>
      <c r="U7" s="9">
        <f t="shared" si="0"/>
        <v>0</v>
      </c>
      <c r="V7" s="9">
        <f t="shared" si="0"/>
        <v>0</v>
      </c>
      <c r="W7" s="9">
        <f t="shared" si="0"/>
        <v>0</v>
      </c>
      <c r="X7" s="9">
        <f t="shared" si="0"/>
        <v>0</v>
      </c>
      <c r="Y7" s="9">
        <f t="shared" si="0"/>
        <v>0</v>
      </c>
      <c r="Z7" s="9">
        <f t="shared" si="0"/>
        <v>0</v>
      </c>
      <c r="AA7" s="9">
        <f t="shared" si="0"/>
        <v>0</v>
      </c>
      <c r="AB7" s="20" t="str">
        <f t="shared" ref="AB7:AK11" si="1">IF(R7&lt;0,"↘",IF(R7=0,"-",IF(R7&gt;0,"↗","")))</f>
        <v>-</v>
      </c>
      <c r="AC7" s="1" t="str">
        <f t="shared" si="1"/>
        <v>-</v>
      </c>
      <c r="AD7" s="1" t="str">
        <f t="shared" si="1"/>
        <v>-</v>
      </c>
      <c r="AE7" s="1" t="str">
        <f t="shared" si="1"/>
        <v>-</v>
      </c>
      <c r="AF7" s="1" t="str">
        <f t="shared" si="1"/>
        <v>-</v>
      </c>
      <c r="AG7" s="1" t="str">
        <f t="shared" si="1"/>
        <v>-</v>
      </c>
      <c r="AH7" s="1" t="str">
        <f t="shared" si="1"/>
        <v>-</v>
      </c>
      <c r="AI7" s="1" t="str">
        <f t="shared" si="1"/>
        <v>-</v>
      </c>
      <c r="AJ7" s="1" t="str">
        <f t="shared" si="1"/>
        <v>-</v>
      </c>
      <c r="AK7" s="21" t="str">
        <f t="shared" si="1"/>
        <v>-</v>
      </c>
      <c r="AQ7" s="7" t="str">
        <f t="shared" ref="AQ7:AS11" si="2">A7</f>
        <v>Prevalencia de enfermedad renal crónica en fase cinco con necesidad de terapia de restitución o reemplazo renal.</v>
      </c>
      <c r="AR7" s="29">
        <f t="shared" si="2"/>
        <v>0</v>
      </c>
      <c r="AS7" s="27">
        <f t="shared" si="2"/>
        <v>0</v>
      </c>
      <c r="AT7" s="35" t="str">
        <f t="shared" ref="AT7:BA11" si="3">AB7</f>
        <v>-</v>
      </c>
      <c r="AU7" s="35" t="str">
        <f t="shared" si="3"/>
        <v>-</v>
      </c>
      <c r="AV7" s="35" t="str">
        <f t="shared" si="3"/>
        <v>-</v>
      </c>
      <c r="AW7" s="35" t="str">
        <f t="shared" si="3"/>
        <v>-</v>
      </c>
      <c r="AX7" s="35" t="str">
        <f t="shared" si="3"/>
        <v>-</v>
      </c>
      <c r="AY7" s="35" t="str">
        <f t="shared" si="3"/>
        <v>-</v>
      </c>
      <c r="AZ7" s="35" t="str">
        <f t="shared" si="3"/>
        <v>-</v>
      </c>
      <c r="BA7" s="35" t="str">
        <f t="shared" si="3"/>
        <v>-</v>
      </c>
      <c r="BB7" s="35"/>
      <c r="BC7" s="35"/>
    </row>
    <row r="8" spans="1:55" ht="60" x14ac:dyDescent="0.25">
      <c r="A8" s="37" t="s">
        <v>8</v>
      </c>
      <c r="B8" s="32"/>
      <c r="C8" s="32"/>
      <c r="D8" s="10" t="e">
        <f t="shared" ref="D8:D11" si="4">(C8/B8)</f>
        <v>#DIV/0!</v>
      </c>
      <c r="E8" s="10" t="e">
        <f>EXP(LN(D8)-((1.96)*(1/C8^0.5)))</f>
        <v>#DIV/0!</v>
      </c>
      <c r="F8" s="10" t="e">
        <f t="shared" ref="F8:F11" si="5">EXP(LN(D8)+((1.96)*(1/C8^0.5)))</f>
        <v>#DIV/0!</v>
      </c>
      <c r="G8" s="12"/>
      <c r="H8" s="12"/>
      <c r="I8" s="12"/>
      <c r="J8" s="12"/>
      <c r="K8" s="12"/>
      <c r="L8" s="12"/>
      <c r="M8" s="12"/>
      <c r="N8" s="12"/>
      <c r="O8" s="12"/>
      <c r="P8" s="12"/>
      <c r="Q8" s="12"/>
      <c r="R8" s="25">
        <f t="shared" si="0"/>
        <v>0</v>
      </c>
      <c r="S8" s="9">
        <f t="shared" si="0"/>
        <v>0</v>
      </c>
      <c r="T8" s="9">
        <f t="shared" si="0"/>
        <v>0</v>
      </c>
      <c r="U8" s="9">
        <f t="shared" si="0"/>
        <v>0</v>
      </c>
      <c r="V8" s="9">
        <f t="shared" si="0"/>
        <v>0</v>
      </c>
      <c r="W8" s="9">
        <f t="shared" si="0"/>
        <v>0</v>
      </c>
      <c r="X8" s="9">
        <f t="shared" si="0"/>
        <v>0</v>
      </c>
      <c r="Y8" s="9">
        <f t="shared" si="0"/>
        <v>0</v>
      </c>
      <c r="Z8" s="9">
        <f t="shared" si="0"/>
        <v>0</v>
      </c>
      <c r="AA8" s="9">
        <f t="shared" si="0"/>
        <v>0</v>
      </c>
      <c r="AB8" s="20" t="str">
        <f t="shared" si="1"/>
        <v>-</v>
      </c>
      <c r="AC8" s="1" t="str">
        <f t="shared" si="1"/>
        <v>-</v>
      </c>
      <c r="AD8" s="1" t="str">
        <f t="shared" si="1"/>
        <v>-</v>
      </c>
      <c r="AE8" s="1" t="str">
        <f t="shared" si="1"/>
        <v>-</v>
      </c>
      <c r="AF8" s="1" t="str">
        <f t="shared" si="1"/>
        <v>-</v>
      </c>
      <c r="AG8" s="1" t="str">
        <f t="shared" si="1"/>
        <v>-</v>
      </c>
      <c r="AH8" s="1" t="str">
        <f t="shared" si="1"/>
        <v>-</v>
      </c>
      <c r="AI8" s="1" t="str">
        <f t="shared" si="1"/>
        <v>-</v>
      </c>
      <c r="AJ8" s="1" t="str">
        <f t="shared" si="1"/>
        <v>-</v>
      </c>
      <c r="AK8" s="21" t="str">
        <f t="shared" si="1"/>
        <v>-</v>
      </c>
      <c r="AQ8" s="7" t="str">
        <f t="shared" si="2"/>
        <v>Tasa de incidencia de enfermedad renal crónica en fase cinco con necesidad de terapia de restitución o reemplazo renal por 100.000 afiliados</v>
      </c>
      <c r="AR8" s="29">
        <f t="shared" si="2"/>
        <v>0</v>
      </c>
      <c r="AS8" s="27">
        <f t="shared" si="2"/>
        <v>0</v>
      </c>
      <c r="AT8" s="8" t="str">
        <f t="shared" si="3"/>
        <v>-</v>
      </c>
      <c r="AU8" s="8" t="str">
        <f t="shared" si="3"/>
        <v>-</v>
      </c>
      <c r="AV8" s="8" t="str">
        <f t="shared" si="3"/>
        <v>-</v>
      </c>
      <c r="AW8" s="8" t="str">
        <f t="shared" si="3"/>
        <v>-</v>
      </c>
      <c r="AX8" s="8" t="str">
        <f t="shared" si="3"/>
        <v>-</v>
      </c>
      <c r="AY8" s="8" t="str">
        <f t="shared" si="3"/>
        <v>-</v>
      </c>
      <c r="AZ8" s="8" t="str">
        <f t="shared" si="3"/>
        <v>-</v>
      </c>
      <c r="BA8" s="8" t="str">
        <f t="shared" si="3"/>
        <v>-</v>
      </c>
      <c r="BB8" s="8"/>
      <c r="BC8" s="8"/>
    </row>
    <row r="9" spans="1:55" x14ac:dyDescent="0.25">
      <c r="A9" s="37" t="s">
        <v>9</v>
      </c>
      <c r="B9" s="32"/>
      <c r="C9" s="32"/>
      <c r="D9" s="10" t="e">
        <f t="shared" si="4"/>
        <v>#DIV/0!</v>
      </c>
      <c r="E9" s="10" t="e">
        <f t="shared" ref="E9:E11" si="6">EXP(LN(D9)-((1.96)*(1/C9^0.5)))</f>
        <v>#DIV/0!</v>
      </c>
      <c r="F9" s="10" t="e">
        <f t="shared" si="5"/>
        <v>#DIV/0!</v>
      </c>
      <c r="G9" s="12"/>
      <c r="H9" s="12"/>
      <c r="I9" s="12"/>
      <c r="J9" s="12"/>
      <c r="K9" s="12"/>
      <c r="L9" s="12"/>
      <c r="M9" s="12"/>
      <c r="N9" s="12"/>
      <c r="O9" s="12"/>
      <c r="P9" s="12"/>
      <c r="Q9" s="12"/>
      <c r="R9" s="25">
        <f t="shared" si="0"/>
        <v>0</v>
      </c>
      <c r="S9" s="9">
        <f t="shared" si="0"/>
        <v>0</v>
      </c>
      <c r="T9" s="9">
        <f t="shared" si="0"/>
        <v>0</v>
      </c>
      <c r="U9" s="9">
        <f t="shared" si="0"/>
        <v>0</v>
      </c>
      <c r="V9" s="9">
        <f t="shared" si="0"/>
        <v>0</v>
      </c>
      <c r="W9" s="9">
        <f t="shared" si="0"/>
        <v>0</v>
      </c>
      <c r="X9" s="9">
        <f t="shared" si="0"/>
        <v>0</v>
      </c>
      <c r="Y9" s="9">
        <f t="shared" si="0"/>
        <v>0</v>
      </c>
      <c r="Z9" s="9">
        <f t="shared" si="0"/>
        <v>0</v>
      </c>
      <c r="AA9" s="9">
        <f t="shared" si="0"/>
        <v>0</v>
      </c>
      <c r="AB9" s="20" t="str">
        <f t="shared" si="1"/>
        <v>-</v>
      </c>
      <c r="AC9" s="1" t="str">
        <f t="shared" si="1"/>
        <v>-</v>
      </c>
      <c r="AD9" s="1" t="str">
        <f t="shared" si="1"/>
        <v>-</v>
      </c>
      <c r="AE9" s="1" t="str">
        <f t="shared" si="1"/>
        <v>-</v>
      </c>
      <c r="AF9" s="1" t="str">
        <f t="shared" si="1"/>
        <v>-</v>
      </c>
      <c r="AG9" s="1" t="str">
        <f t="shared" si="1"/>
        <v>-</v>
      </c>
      <c r="AH9" s="1" t="str">
        <f t="shared" si="1"/>
        <v>-</v>
      </c>
      <c r="AI9" s="1" t="str">
        <f t="shared" si="1"/>
        <v>-</v>
      </c>
      <c r="AJ9" s="1" t="str">
        <f t="shared" si="1"/>
        <v>-</v>
      </c>
      <c r="AK9" s="21" t="str">
        <f t="shared" si="1"/>
        <v>-</v>
      </c>
      <c r="AQ9" s="7" t="str">
        <f t="shared" si="2"/>
        <v xml:space="preserve">Tasa de incidencia de VIH notificada </v>
      </c>
      <c r="AR9" s="29">
        <f t="shared" si="2"/>
        <v>0</v>
      </c>
      <c r="AS9" s="27">
        <f t="shared" si="2"/>
        <v>0</v>
      </c>
      <c r="AT9" s="8" t="str">
        <f t="shared" si="3"/>
        <v>-</v>
      </c>
      <c r="AU9" s="8" t="str">
        <f t="shared" si="3"/>
        <v>-</v>
      </c>
      <c r="AV9" s="8" t="str">
        <f t="shared" si="3"/>
        <v>-</v>
      </c>
      <c r="AW9" s="8" t="str">
        <f t="shared" si="3"/>
        <v>-</v>
      </c>
      <c r="AX9" s="8" t="str">
        <f t="shared" si="3"/>
        <v>-</v>
      </c>
      <c r="AY9" s="8" t="str">
        <f t="shared" si="3"/>
        <v>-</v>
      </c>
      <c r="AZ9" s="8" t="str">
        <f t="shared" si="3"/>
        <v>-</v>
      </c>
      <c r="BA9" s="8" t="str">
        <f t="shared" si="3"/>
        <v>-</v>
      </c>
      <c r="BB9" s="8"/>
      <c r="BC9" s="8"/>
    </row>
    <row r="10" spans="1:55" ht="30" x14ac:dyDescent="0.25">
      <c r="A10" s="37" t="s">
        <v>10</v>
      </c>
      <c r="B10" s="32"/>
      <c r="C10" s="32"/>
      <c r="D10" s="10" t="e">
        <f t="shared" si="4"/>
        <v>#DIV/0!</v>
      </c>
      <c r="E10" s="10" t="e">
        <f t="shared" si="6"/>
        <v>#DIV/0!</v>
      </c>
      <c r="F10" s="10" t="e">
        <f t="shared" si="5"/>
        <v>#DIV/0!</v>
      </c>
      <c r="G10" s="12"/>
      <c r="H10" s="12"/>
      <c r="I10" s="12"/>
      <c r="J10" s="12"/>
      <c r="K10" s="12"/>
      <c r="L10" s="12"/>
      <c r="M10" s="12"/>
      <c r="N10" s="12"/>
      <c r="O10" s="12"/>
      <c r="P10" s="12"/>
      <c r="Q10" s="12"/>
      <c r="R10" s="9">
        <f t="shared" si="0"/>
        <v>0</v>
      </c>
      <c r="S10" s="9">
        <f t="shared" si="0"/>
        <v>0</v>
      </c>
      <c r="T10" s="9">
        <f t="shared" si="0"/>
        <v>0</v>
      </c>
      <c r="U10" s="9">
        <f t="shared" si="0"/>
        <v>0</v>
      </c>
      <c r="V10" s="9">
        <f t="shared" si="0"/>
        <v>0</v>
      </c>
      <c r="W10" s="9">
        <f t="shared" si="0"/>
        <v>0</v>
      </c>
      <c r="X10" s="9">
        <f t="shared" si="0"/>
        <v>0</v>
      </c>
      <c r="Y10" s="9">
        <f t="shared" si="0"/>
        <v>0</v>
      </c>
      <c r="Z10" s="9">
        <f t="shared" si="0"/>
        <v>0</v>
      </c>
      <c r="AA10" s="9">
        <f t="shared" si="0"/>
        <v>0</v>
      </c>
      <c r="AB10" s="20" t="str">
        <f t="shared" si="1"/>
        <v>-</v>
      </c>
      <c r="AC10" s="1" t="str">
        <f t="shared" si="1"/>
        <v>-</v>
      </c>
      <c r="AD10" s="1" t="str">
        <f t="shared" si="1"/>
        <v>-</v>
      </c>
      <c r="AE10" s="1" t="str">
        <f t="shared" si="1"/>
        <v>-</v>
      </c>
      <c r="AF10" s="1" t="str">
        <f t="shared" si="1"/>
        <v>-</v>
      </c>
      <c r="AG10" s="1" t="str">
        <f t="shared" si="1"/>
        <v>-</v>
      </c>
      <c r="AH10" s="1" t="str">
        <f t="shared" si="1"/>
        <v>-</v>
      </c>
      <c r="AI10" s="1" t="str">
        <f t="shared" si="1"/>
        <v>-</v>
      </c>
      <c r="AJ10" s="1" t="str">
        <f t="shared" si="1"/>
        <v>-</v>
      </c>
      <c r="AK10" s="21" t="str">
        <f t="shared" si="1"/>
        <v>-</v>
      </c>
      <c r="AP10" s="5"/>
      <c r="AQ10" s="7" t="str">
        <f t="shared" si="2"/>
        <v>Tasa de incidencia de leucemia aguda pediátrica mieloide (menores de 15 años)</v>
      </c>
      <c r="AR10" s="29">
        <f t="shared" si="2"/>
        <v>0</v>
      </c>
      <c r="AS10" s="27">
        <f t="shared" si="2"/>
        <v>0</v>
      </c>
      <c r="AT10" s="8" t="str">
        <f t="shared" si="3"/>
        <v>-</v>
      </c>
      <c r="AU10" s="8" t="str">
        <f t="shared" si="3"/>
        <v>-</v>
      </c>
      <c r="AV10" s="8" t="str">
        <f t="shared" si="3"/>
        <v>-</v>
      </c>
      <c r="AW10" s="8" t="str">
        <f t="shared" si="3"/>
        <v>-</v>
      </c>
      <c r="AX10" s="8" t="str">
        <f t="shared" si="3"/>
        <v>-</v>
      </c>
      <c r="AY10" s="8" t="str">
        <f t="shared" si="3"/>
        <v>-</v>
      </c>
      <c r="AZ10" s="8" t="str">
        <f t="shared" si="3"/>
        <v>-</v>
      </c>
      <c r="BA10" s="8" t="str">
        <f t="shared" si="3"/>
        <v>-</v>
      </c>
      <c r="BB10" s="8"/>
      <c r="BC10" s="8"/>
    </row>
    <row r="11" spans="1:55" ht="30" x14ac:dyDescent="0.25">
      <c r="A11" s="38" t="s">
        <v>11</v>
      </c>
      <c r="B11" s="39"/>
      <c r="C11" s="39"/>
      <c r="D11" s="11" t="e">
        <f t="shared" si="4"/>
        <v>#DIV/0!</v>
      </c>
      <c r="E11" s="11" t="e">
        <f t="shared" si="6"/>
        <v>#DIV/0!</v>
      </c>
      <c r="F11" s="11" t="e">
        <f t="shared" si="5"/>
        <v>#DIV/0!</v>
      </c>
      <c r="G11" s="40"/>
      <c r="H11" s="40"/>
      <c r="I11" s="40"/>
      <c r="J11" s="40"/>
      <c r="K11" s="40"/>
      <c r="L11" s="40"/>
      <c r="M11" s="40"/>
      <c r="N11" s="40"/>
      <c r="O11" s="40"/>
      <c r="P11" s="40"/>
      <c r="Q11" s="40"/>
      <c r="R11" s="9">
        <f t="shared" si="0"/>
        <v>0</v>
      </c>
      <c r="S11" s="9">
        <f t="shared" si="0"/>
        <v>0</v>
      </c>
      <c r="T11" s="9">
        <f t="shared" si="0"/>
        <v>0</v>
      </c>
      <c r="U11" s="9">
        <f t="shared" si="0"/>
        <v>0</v>
      </c>
      <c r="V11" s="9">
        <f t="shared" si="0"/>
        <v>0</v>
      </c>
      <c r="W11" s="9">
        <f t="shared" si="0"/>
        <v>0</v>
      </c>
      <c r="X11" s="9">
        <f t="shared" si="0"/>
        <v>0</v>
      </c>
      <c r="Y11" s="9">
        <f t="shared" si="0"/>
        <v>0</v>
      </c>
      <c r="Z11" s="9">
        <f t="shared" si="0"/>
        <v>0</v>
      </c>
      <c r="AA11" s="9">
        <f t="shared" si="0"/>
        <v>0</v>
      </c>
      <c r="AB11" s="20" t="str">
        <f t="shared" si="1"/>
        <v>-</v>
      </c>
      <c r="AC11" s="1" t="str">
        <f t="shared" si="1"/>
        <v>-</v>
      </c>
      <c r="AD11" s="1" t="str">
        <f t="shared" si="1"/>
        <v>-</v>
      </c>
      <c r="AE11" s="1" t="str">
        <f t="shared" si="1"/>
        <v>-</v>
      </c>
      <c r="AF11" s="1" t="str">
        <f t="shared" si="1"/>
        <v>-</v>
      </c>
      <c r="AG11" s="1" t="str">
        <f t="shared" si="1"/>
        <v>-</v>
      </c>
      <c r="AH11" s="1" t="str">
        <f t="shared" si="1"/>
        <v>-</v>
      </c>
      <c r="AI11" s="1" t="str">
        <f t="shared" si="1"/>
        <v>-</v>
      </c>
      <c r="AJ11" s="1" t="str">
        <f t="shared" si="1"/>
        <v>-</v>
      </c>
      <c r="AK11" s="21" t="str">
        <f t="shared" si="1"/>
        <v>-</v>
      </c>
      <c r="AQ11" s="13" t="str">
        <f t="shared" si="2"/>
        <v>Tasa de incidencia de leucemia aguda pediátrica linfoide (menores de 15 años)</v>
      </c>
      <c r="AR11" s="30">
        <f t="shared" si="2"/>
        <v>0</v>
      </c>
      <c r="AS11" s="28">
        <f t="shared" si="2"/>
        <v>0</v>
      </c>
      <c r="AT11" s="36" t="str">
        <f t="shared" si="3"/>
        <v>-</v>
      </c>
      <c r="AU11" s="36" t="str">
        <f t="shared" si="3"/>
        <v>-</v>
      </c>
      <c r="AV11" s="36" t="str">
        <f t="shared" si="3"/>
        <v>-</v>
      </c>
      <c r="AW11" s="36" t="str">
        <f t="shared" si="3"/>
        <v>-</v>
      </c>
      <c r="AX11" s="36" t="str">
        <f t="shared" si="3"/>
        <v>-</v>
      </c>
      <c r="AY11" s="36" t="str">
        <f t="shared" si="3"/>
        <v>-</v>
      </c>
      <c r="AZ11" s="36" t="str">
        <f t="shared" si="3"/>
        <v>-</v>
      </c>
      <c r="BA11" s="36" t="str">
        <f t="shared" si="3"/>
        <v>-</v>
      </c>
      <c r="BB11" s="36"/>
      <c r="BC11" s="36"/>
    </row>
    <row r="29" spans="1:36" ht="35.1" customHeight="1" x14ac:dyDescent="0.25">
      <c r="A29" s="79"/>
      <c r="B29" s="79"/>
      <c r="C29" s="79"/>
      <c r="D29" s="79"/>
      <c r="E29" s="79"/>
      <c r="F29" s="79"/>
      <c r="G29" s="79"/>
      <c r="H29" s="79"/>
      <c r="I29" s="79"/>
      <c r="J29" s="79"/>
      <c r="K29" s="79"/>
      <c r="AF29" s="3"/>
      <c r="AG29" s="3"/>
      <c r="AH29" s="3"/>
      <c r="AI29" s="3"/>
      <c r="AJ29" s="3"/>
    </row>
    <row r="30" spans="1:36" ht="35.1" customHeight="1" x14ac:dyDescent="0.25">
      <c r="A30" s="79"/>
      <c r="B30" s="79"/>
      <c r="C30" s="79"/>
      <c r="D30" s="79"/>
      <c r="E30" s="79"/>
      <c r="F30" s="79"/>
      <c r="G30" s="79"/>
      <c r="H30" s="79"/>
      <c r="I30" s="79"/>
      <c r="J30" s="79"/>
      <c r="K30" s="79"/>
      <c r="AF30" s="3"/>
      <c r="AG30" s="3"/>
      <c r="AH30" s="3"/>
      <c r="AI30" s="3"/>
      <c r="AJ30" s="3"/>
    </row>
    <row r="31" spans="1:36" ht="21" x14ac:dyDescent="0.25">
      <c r="A31" s="48"/>
      <c r="B31" s="48"/>
      <c r="C31" s="48"/>
      <c r="D31" s="48"/>
      <c r="E31" s="48"/>
      <c r="F31" s="48"/>
      <c r="G31" s="48"/>
      <c r="H31" s="48"/>
      <c r="I31" s="48"/>
      <c r="J31" s="48"/>
      <c r="K31" s="48"/>
      <c r="AF31" s="3"/>
      <c r="AG31" s="3"/>
      <c r="AH31" s="3"/>
      <c r="AI31" s="3"/>
      <c r="AJ31" s="3"/>
    </row>
    <row r="32" spans="1:36" ht="21" x14ac:dyDescent="0.25">
      <c r="A32" s="48"/>
      <c r="B32" s="48"/>
      <c r="C32" s="48"/>
      <c r="D32" s="48"/>
      <c r="E32" s="48"/>
      <c r="F32" s="48"/>
      <c r="G32" s="48"/>
      <c r="H32" s="48"/>
      <c r="I32" s="48"/>
      <c r="J32" s="48"/>
      <c r="K32" s="48"/>
      <c r="AF32" s="3"/>
      <c r="AG32" s="3"/>
      <c r="AH32" s="3"/>
      <c r="AI32" s="3"/>
      <c r="AJ32" s="3"/>
    </row>
    <row r="33" spans="1:37" x14ac:dyDescent="0.25">
      <c r="AF33" s="3"/>
      <c r="AG33" s="3"/>
      <c r="AH33" s="3"/>
      <c r="AI33" s="3"/>
      <c r="AJ33" s="3"/>
    </row>
    <row r="34" spans="1:37" ht="30" x14ac:dyDescent="0.25">
      <c r="A34" s="41" t="s">
        <v>12</v>
      </c>
      <c r="B34" s="42" t="s">
        <v>13</v>
      </c>
      <c r="D34" s="41"/>
      <c r="E34" s="42" t="s">
        <v>13</v>
      </c>
      <c r="R34" s="3"/>
      <c r="S34" s="3"/>
      <c r="T34" s="3"/>
      <c r="U34" s="3"/>
      <c r="V34" s="3"/>
      <c r="W34" s="3"/>
      <c r="X34" s="3"/>
      <c r="Y34" s="3"/>
      <c r="Z34" s="3"/>
      <c r="AA34" s="3"/>
      <c r="AB34" s="3"/>
      <c r="AC34" s="3"/>
      <c r="AD34" s="3"/>
      <c r="AE34" s="3"/>
      <c r="AF34" s="3"/>
      <c r="AG34" s="3"/>
      <c r="AH34" s="3"/>
      <c r="AI34" s="3"/>
      <c r="AJ34" s="3"/>
      <c r="AK34" s="3"/>
    </row>
    <row r="35" spans="1:37" ht="27.6" x14ac:dyDescent="0.25">
      <c r="A35" s="37" t="s">
        <v>14</v>
      </c>
      <c r="B35" s="43"/>
      <c r="C35" s="44"/>
      <c r="D35" s="8" t="s">
        <v>15</v>
      </c>
      <c r="E35" s="45">
        <f>B35</f>
        <v>0</v>
      </c>
      <c r="F35" s="10"/>
      <c r="G35" s="12"/>
      <c r="H35" s="12"/>
      <c r="I35" s="12"/>
      <c r="J35" s="12"/>
      <c r="K35" s="12"/>
      <c r="R35" s="3"/>
      <c r="S35" s="3"/>
      <c r="T35" s="3"/>
      <c r="U35" s="3"/>
      <c r="V35" s="3"/>
      <c r="W35" s="3"/>
      <c r="X35" s="3"/>
      <c r="Y35" s="3"/>
      <c r="Z35" s="3"/>
      <c r="AA35" s="3"/>
      <c r="AB35" s="3"/>
      <c r="AC35" s="3"/>
      <c r="AD35" s="3"/>
      <c r="AE35" s="3"/>
      <c r="AF35" s="3"/>
      <c r="AG35" s="3"/>
      <c r="AH35" s="3"/>
      <c r="AI35" s="5"/>
      <c r="AJ35" s="49"/>
      <c r="AK35" s="3"/>
    </row>
    <row r="36" spans="1:37" ht="27.6" x14ac:dyDescent="0.25">
      <c r="A36" s="37" t="s">
        <v>16</v>
      </c>
      <c r="B36" s="43"/>
      <c r="C36" s="44"/>
      <c r="D36" s="10" t="s">
        <v>17</v>
      </c>
      <c r="E36" s="45">
        <f t="shared" ref="E36:E40" si="7">B36</f>
        <v>0</v>
      </c>
      <c r="F36" s="10"/>
      <c r="G36" s="12"/>
      <c r="H36" s="12"/>
      <c r="I36" s="12"/>
      <c r="J36" s="12"/>
      <c r="K36" s="12"/>
      <c r="R36" s="3"/>
      <c r="S36" s="3"/>
      <c r="T36" s="3"/>
      <c r="U36" s="3"/>
      <c r="V36" s="3"/>
      <c r="W36" s="3"/>
      <c r="X36" s="3"/>
      <c r="Y36" s="3"/>
      <c r="Z36" s="3"/>
      <c r="AA36" s="3"/>
      <c r="AB36" s="3"/>
      <c r="AC36" s="3"/>
      <c r="AD36" s="3"/>
      <c r="AE36" s="3"/>
      <c r="AF36" s="3"/>
      <c r="AG36" s="3"/>
      <c r="AH36" s="3"/>
      <c r="AI36" s="3"/>
      <c r="AJ36" s="49"/>
      <c r="AK36" s="3"/>
    </row>
    <row r="37" spans="1:37" ht="27.6" x14ac:dyDescent="0.25">
      <c r="A37" s="37" t="s">
        <v>18</v>
      </c>
      <c r="B37" s="43"/>
      <c r="C37" s="44"/>
      <c r="D37" s="10" t="s">
        <v>19</v>
      </c>
      <c r="E37" s="45">
        <f t="shared" si="7"/>
        <v>0</v>
      </c>
      <c r="F37" s="10"/>
      <c r="G37" s="12"/>
      <c r="H37" s="12"/>
      <c r="I37" s="12"/>
      <c r="J37" s="12"/>
      <c r="K37" s="12"/>
      <c r="R37" s="3"/>
      <c r="S37" s="3"/>
      <c r="T37" s="3"/>
      <c r="U37" s="3"/>
      <c r="V37" s="3"/>
      <c r="W37" s="3"/>
      <c r="X37" s="3"/>
      <c r="Y37" s="3"/>
      <c r="Z37" s="3"/>
      <c r="AA37" s="3"/>
      <c r="AB37" s="3"/>
      <c r="AC37" s="3"/>
      <c r="AD37" s="3"/>
      <c r="AE37" s="3"/>
      <c r="AF37" s="3"/>
      <c r="AG37" s="3"/>
      <c r="AH37" s="3"/>
      <c r="AI37" s="3"/>
      <c r="AJ37" s="49"/>
      <c r="AK37" s="3"/>
    </row>
    <row r="38" spans="1:37" ht="27.6" x14ac:dyDescent="0.25">
      <c r="A38" s="37" t="s">
        <v>20</v>
      </c>
      <c r="B38" s="43"/>
      <c r="D38" s="10" t="s">
        <v>21</v>
      </c>
      <c r="E38" s="45">
        <f t="shared" si="7"/>
        <v>0</v>
      </c>
      <c r="F38" s="10"/>
      <c r="G38" s="12"/>
      <c r="H38" s="12"/>
      <c r="I38" s="12"/>
      <c r="J38" s="12"/>
      <c r="K38" s="12"/>
      <c r="R38" s="3"/>
      <c r="S38" s="3"/>
      <c r="T38" s="3"/>
      <c r="U38" s="3"/>
      <c r="V38" s="3"/>
      <c r="W38" s="3"/>
      <c r="X38" s="3"/>
      <c r="Y38" s="3"/>
      <c r="Z38" s="3"/>
      <c r="AA38" s="3"/>
      <c r="AB38" s="3"/>
      <c r="AC38" s="3"/>
      <c r="AD38" s="3"/>
      <c r="AE38" s="3"/>
      <c r="AF38" s="3"/>
      <c r="AG38" s="3"/>
      <c r="AH38" s="3"/>
      <c r="AI38" s="3"/>
      <c r="AJ38" s="49"/>
      <c r="AK38" s="3"/>
    </row>
    <row r="39" spans="1:37" ht="27.6" x14ac:dyDescent="0.25">
      <c r="A39" s="37" t="s">
        <v>22</v>
      </c>
      <c r="B39" s="43"/>
      <c r="D39" s="10" t="s">
        <v>23</v>
      </c>
      <c r="E39" s="45">
        <f t="shared" si="7"/>
        <v>0</v>
      </c>
      <c r="F39" s="10"/>
      <c r="G39" s="12"/>
      <c r="H39" s="12"/>
      <c r="I39" s="12"/>
      <c r="J39" s="12"/>
      <c r="K39" s="12"/>
      <c r="R39" s="3"/>
      <c r="S39" s="3"/>
      <c r="T39" s="3"/>
      <c r="U39" s="3"/>
      <c r="V39" s="3"/>
      <c r="W39" s="3"/>
      <c r="X39" s="3"/>
      <c r="Y39" s="3"/>
      <c r="Z39" s="3"/>
      <c r="AA39" s="3"/>
      <c r="AB39" s="3"/>
      <c r="AC39" s="3"/>
      <c r="AD39" s="3"/>
      <c r="AE39" s="3"/>
      <c r="AF39" s="3"/>
      <c r="AG39" s="3"/>
      <c r="AH39" s="3"/>
      <c r="AI39" s="3"/>
      <c r="AJ39" s="49"/>
      <c r="AK39" s="3"/>
    </row>
    <row r="40" spans="1:37" ht="27.6" x14ac:dyDescent="0.25">
      <c r="A40" s="38" t="s">
        <v>24</v>
      </c>
      <c r="B40" s="46"/>
      <c r="D40" s="11" t="s">
        <v>25</v>
      </c>
      <c r="E40" s="47">
        <f t="shared" si="7"/>
        <v>0</v>
      </c>
      <c r="F40" s="10"/>
      <c r="G40" s="12"/>
      <c r="H40" s="12"/>
      <c r="I40" s="12"/>
      <c r="J40" s="12"/>
      <c r="K40" s="12"/>
      <c r="R40" s="3"/>
      <c r="S40" s="3"/>
      <c r="T40" s="3"/>
      <c r="U40" s="3"/>
      <c r="V40" s="3"/>
      <c r="W40" s="3"/>
      <c r="X40" s="3"/>
      <c r="Y40" s="3"/>
      <c r="Z40" s="3"/>
      <c r="AA40" s="3"/>
      <c r="AB40" s="3"/>
      <c r="AC40" s="3"/>
      <c r="AD40" s="3"/>
      <c r="AE40" s="3"/>
      <c r="AF40" s="3"/>
      <c r="AG40" s="3"/>
      <c r="AH40" s="3"/>
      <c r="AI40" s="3"/>
      <c r="AJ40" s="49"/>
      <c r="AK40" s="3"/>
    </row>
    <row r="41" spans="1:37" x14ac:dyDescent="0.25">
      <c r="R41" s="3"/>
      <c r="S41" s="3"/>
      <c r="T41" s="3"/>
      <c r="U41" s="3"/>
      <c r="V41" s="3"/>
      <c r="W41" s="3"/>
      <c r="X41" s="3"/>
      <c r="Y41" s="3"/>
      <c r="Z41" s="3"/>
      <c r="AA41" s="3"/>
      <c r="AB41" s="3"/>
      <c r="AC41" s="3"/>
      <c r="AD41" s="3"/>
      <c r="AE41" s="3"/>
      <c r="AF41" s="3"/>
      <c r="AG41" s="3"/>
      <c r="AH41" s="3"/>
      <c r="AI41" s="3"/>
      <c r="AJ41" s="3"/>
      <c r="AK41" s="3"/>
    </row>
    <row r="42" spans="1:37" x14ac:dyDescent="0.25">
      <c r="R42" s="3"/>
      <c r="S42" s="3"/>
      <c r="T42" s="3"/>
      <c r="U42" s="3"/>
      <c r="V42" s="3"/>
      <c r="W42" s="3"/>
      <c r="X42" s="3"/>
      <c r="Y42" s="3"/>
      <c r="Z42" s="3"/>
      <c r="AA42" s="3"/>
      <c r="AB42" s="3"/>
      <c r="AC42" s="3"/>
      <c r="AD42" s="3"/>
      <c r="AE42" s="3"/>
      <c r="AF42" s="3"/>
      <c r="AG42" s="3"/>
      <c r="AH42" s="3"/>
      <c r="AI42" s="3"/>
      <c r="AJ42" s="3"/>
      <c r="AK42" s="3"/>
    </row>
    <row r="43" spans="1:37" x14ac:dyDescent="0.25">
      <c r="R43" s="3"/>
      <c r="S43" s="3"/>
      <c r="T43" s="3"/>
      <c r="U43" s="3"/>
      <c r="V43" s="3"/>
      <c r="W43" s="3"/>
      <c r="X43" s="3"/>
      <c r="Y43" s="3"/>
      <c r="Z43" s="3"/>
      <c r="AA43" s="3"/>
      <c r="AB43" s="3"/>
      <c r="AC43" s="3"/>
      <c r="AD43" s="3"/>
      <c r="AE43" s="3"/>
      <c r="AF43" s="3"/>
      <c r="AG43" s="3"/>
      <c r="AH43" s="3"/>
      <c r="AI43" s="3"/>
      <c r="AJ43" s="3"/>
      <c r="AK43" s="3"/>
    </row>
    <row r="44" spans="1:37" x14ac:dyDescent="0.25">
      <c r="R44" s="3"/>
      <c r="S44" s="3"/>
      <c r="T44" s="3"/>
      <c r="U44" s="3"/>
      <c r="V44" s="3"/>
      <c r="W44" s="3"/>
      <c r="X44" s="3"/>
      <c r="Y44" s="3"/>
      <c r="Z44" s="3"/>
      <c r="AA44" s="3"/>
      <c r="AB44" s="3"/>
      <c r="AC44" s="3"/>
      <c r="AD44" s="3"/>
      <c r="AE44" s="3"/>
      <c r="AF44" s="3"/>
      <c r="AG44" s="3"/>
      <c r="AH44" s="3"/>
      <c r="AI44" s="3"/>
      <c r="AJ44" s="3"/>
      <c r="AK44" s="3"/>
    </row>
    <row r="45" spans="1:37" x14ac:dyDescent="0.25">
      <c r="R45" s="3"/>
      <c r="S45" s="3"/>
      <c r="T45" s="3"/>
      <c r="U45" s="3"/>
      <c r="V45" s="3"/>
      <c r="W45" s="3"/>
      <c r="X45" s="3"/>
      <c r="Y45" s="3"/>
      <c r="Z45" s="3"/>
      <c r="AA45" s="3"/>
      <c r="AB45" s="3"/>
      <c r="AC45" s="3"/>
      <c r="AD45" s="3"/>
      <c r="AE45" s="3"/>
      <c r="AF45" s="3"/>
      <c r="AG45" s="3"/>
      <c r="AH45" s="3"/>
      <c r="AI45" s="3"/>
      <c r="AJ45" s="3"/>
      <c r="AK45" s="3"/>
    </row>
    <row r="46" spans="1:37" x14ac:dyDescent="0.25">
      <c r="R46" s="3"/>
      <c r="S46" s="3"/>
      <c r="T46" s="3"/>
      <c r="U46" s="3"/>
      <c r="V46" s="3"/>
      <c r="W46" s="3"/>
      <c r="X46" s="3"/>
      <c r="Y46" s="3"/>
      <c r="Z46" s="3"/>
      <c r="AA46" s="3"/>
      <c r="AB46" s="3"/>
      <c r="AC46" s="3"/>
      <c r="AD46" s="3"/>
      <c r="AE46" s="3"/>
      <c r="AF46" s="3"/>
      <c r="AG46" s="3"/>
      <c r="AH46" s="3"/>
      <c r="AI46" s="3"/>
      <c r="AJ46" s="3"/>
      <c r="AK46" s="3"/>
    </row>
    <row r="47" spans="1:37" x14ac:dyDescent="0.25">
      <c r="R47" s="3"/>
      <c r="S47" s="3"/>
      <c r="T47" s="3"/>
      <c r="U47" s="3"/>
      <c r="V47" s="3"/>
      <c r="W47" s="3"/>
      <c r="X47" s="3"/>
      <c r="Y47" s="3"/>
      <c r="Z47" s="3"/>
      <c r="AA47" s="3"/>
      <c r="AB47" s="3"/>
      <c r="AC47" s="3"/>
      <c r="AD47" s="3"/>
      <c r="AE47" s="3"/>
      <c r="AF47" s="3"/>
      <c r="AG47" s="3"/>
      <c r="AH47" s="3"/>
      <c r="AI47" s="3"/>
      <c r="AJ47" s="3"/>
      <c r="AK47" s="3"/>
    </row>
    <row r="48" spans="1:37" x14ac:dyDescent="0.25">
      <c r="R48" s="3"/>
      <c r="S48" s="3"/>
      <c r="T48" s="3"/>
      <c r="U48" s="3"/>
      <c r="V48" s="3"/>
      <c r="W48" s="3"/>
      <c r="X48" s="3"/>
      <c r="Y48" s="3"/>
      <c r="Z48" s="3"/>
      <c r="AA48" s="3"/>
      <c r="AB48" s="3"/>
      <c r="AC48" s="3"/>
      <c r="AD48" s="3"/>
      <c r="AE48" s="3"/>
      <c r="AF48" s="3"/>
      <c r="AG48" s="3"/>
      <c r="AH48" s="3"/>
      <c r="AI48" s="3"/>
      <c r="AJ48" s="3"/>
      <c r="AK48" s="3"/>
    </row>
    <row r="49" spans="1:37" x14ac:dyDescent="0.25">
      <c r="R49" s="3"/>
      <c r="S49" s="3"/>
      <c r="T49" s="3"/>
      <c r="U49" s="3"/>
      <c r="V49" s="3"/>
      <c r="W49" s="3"/>
      <c r="X49" s="3"/>
      <c r="Y49" s="3"/>
      <c r="Z49" s="3"/>
      <c r="AA49" s="3"/>
      <c r="AB49" s="3"/>
      <c r="AC49" s="3"/>
      <c r="AD49" s="3"/>
      <c r="AE49" s="3"/>
      <c r="AF49" s="3"/>
      <c r="AG49" s="3"/>
      <c r="AH49" s="3"/>
      <c r="AI49" s="3"/>
      <c r="AJ49" s="3"/>
      <c r="AK49" s="3"/>
    </row>
    <row r="50" spans="1:37" ht="15.6" x14ac:dyDescent="0.3">
      <c r="A50" s="33"/>
      <c r="R50" s="3"/>
      <c r="S50" s="3"/>
      <c r="T50" s="3"/>
      <c r="U50" s="3"/>
      <c r="V50" s="3"/>
      <c r="W50" s="3"/>
      <c r="X50" s="3"/>
      <c r="Y50" s="3"/>
      <c r="Z50" s="3"/>
      <c r="AA50" s="3"/>
      <c r="AB50" s="3"/>
      <c r="AC50" s="3"/>
      <c r="AD50" s="3"/>
      <c r="AE50" s="3"/>
      <c r="AF50" s="3"/>
      <c r="AG50" s="3"/>
      <c r="AH50" s="3"/>
      <c r="AI50" s="3"/>
      <c r="AJ50" s="3"/>
      <c r="AK50" s="3"/>
    </row>
    <row r="51" spans="1:37" ht="15.6" x14ac:dyDescent="0.3">
      <c r="A51" s="33"/>
      <c r="R51" s="3"/>
      <c r="S51" s="3"/>
      <c r="T51" s="3"/>
      <c r="U51" s="3"/>
      <c r="V51" s="3"/>
      <c r="W51" s="3"/>
      <c r="X51" s="3"/>
      <c r="Y51" s="3"/>
      <c r="Z51" s="3"/>
      <c r="AA51" s="3"/>
      <c r="AB51" s="3"/>
      <c r="AC51" s="3"/>
      <c r="AD51" s="3"/>
      <c r="AE51" s="3"/>
      <c r="AF51" s="3"/>
      <c r="AG51" s="3"/>
      <c r="AH51" s="3"/>
      <c r="AI51" s="3"/>
      <c r="AJ51" s="3"/>
      <c r="AK51" s="3"/>
    </row>
    <row r="52" spans="1:37" ht="15.6" x14ac:dyDescent="0.3">
      <c r="A52" s="33" t="s">
        <v>26</v>
      </c>
      <c r="R52" s="3"/>
      <c r="S52" s="3"/>
      <c r="T52" s="3"/>
      <c r="U52" s="3"/>
      <c r="V52" s="3"/>
      <c r="W52" s="3"/>
      <c r="X52" s="3"/>
      <c r="Y52" s="3"/>
      <c r="Z52" s="3"/>
      <c r="AA52" s="3"/>
      <c r="AB52" s="3"/>
      <c r="AC52" s="3"/>
      <c r="AD52" s="3"/>
      <c r="AE52" s="3"/>
      <c r="AF52" s="3"/>
      <c r="AG52" s="3"/>
      <c r="AH52" s="3"/>
      <c r="AI52" s="3"/>
      <c r="AJ52" s="3"/>
      <c r="AK52" s="3"/>
    </row>
    <row r="53" spans="1:37" ht="15.6" x14ac:dyDescent="0.3">
      <c r="A53" s="33" t="s">
        <v>27</v>
      </c>
    </row>
    <row r="54" spans="1:37" ht="15.6" x14ac:dyDescent="0.3">
      <c r="A54" s="33"/>
    </row>
    <row r="55" spans="1:37" ht="15.6" x14ac:dyDescent="0.3">
      <c r="A55" s="33"/>
    </row>
  </sheetData>
  <sheetProtection password="FF20" formatCells="0"/>
  <mergeCells count="13">
    <mergeCell ref="AQ5:AQ6"/>
    <mergeCell ref="AR5:AR6"/>
    <mergeCell ref="AS5:AS6"/>
    <mergeCell ref="AT5:AY5"/>
    <mergeCell ref="B2:K2"/>
    <mergeCell ref="F5:F6"/>
    <mergeCell ref="G5:Q5"/>
    <mergeCell ref="A29:K30"/>
    <mergeCell ref="A5:A6"/>
    <mergeCell ref="B5:B6"/>
    <mergeCell ref="C5:C6"/>
    <mergeCell ref="D5:D6"/>
    <mergeCell ref="E5:E6"/>
  </mergeCells>
  <conditionalFormatting sqref="AS7:AS11">
    <cfRule type="expression" dxfId="8" priority="1">
      <formula>AND(E7&gt;1,F7&gt;1)</formula>
    </cfRule>
    <cfRule type="expression" dxfId="7" priority="2">
      <formula>AND(E7&lt;1,F7&gt;1)</formula>
    </cfRule>
    <cfRule type="expression" dxfId="6" priority="3">
      <formula>AND(E7&lt;1,F7&lt;1)</formula>
    </cfRule>
  </conditionalFormatting>
  <pageMargins left="0.7" right="0.7" top="0.75" bottom="0.75" header="0.3" footer="0.3"/>
  <pageSetup orientation="portrait" r:id="rId1"/>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10</xdr:col>
                <xdr:colOff>38100</xdr:colOff>
                <xdr:row>15</xdr:row>
                <xdr:rowOff>175260</xdr:rowOff>
              </from>
              <to>
                <xdr:col>14</xdr:col>
                <xdr:colOff>342900</xdr:colOff>
                <xdr:row>22</xdr:row>
                <xdr:rowOff>7620</xdr:rowOff>
              </to>
            </anchor>
          </objectPr>
        </oleObject>
      </mc:Choice>
      <mc:Fallback>
        <oleObject progId="Equation.3"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DB599"/>
  <sheetViews>
    <sheetView tabSelected="1" topLeftCell="A15" zoomScale="80" zoomScaleNormal="80" workbookViewId="0">
      <selection activeCell="BL21" sqref="BL21"/>
    </sheetView>
  </sheetViews>
  <sheetFormatPr baseColWidth="10" defaultColWidth="11.44140625" defaultRowHeight="15" x14ac:dyDescent="0.25"/>
  <cols>
    <col min="1" max="1" width="43.88671875" style="3" customWidth="1"/>
    <col min="2" max="2" width="13.77734375" style="8" bestFit="1" customWidth="1"/>
    <col min="3" max="3" width="15.6640625" style="8" bestFit="1" customWidth="1"/>
    <col min="4" max="6" width="15.5546875" style="8" customWidth="1"/>
    <col min="7" max="17" width="6.44140625" style="3" hidden="1" customWidth="1"/>
    <col min="18" max="24" width="6.44140625" style="3" customWidth="1"/>
    <col min="25" max="25" width="6.44140625" style="9" customWidth="1"/>
    <col min="26" max="37" width="6.44140625" style="9" hidden="1" customWidth="1"/>
    <col min="38" max="53" width="7.88671875" style="9" hidden="1" customWidth="1"/>
    <col min="54" max="60" width="6.44140625" style="3" hidden="1" customWidth="1"/>
    <col min="61" max="61" width="0.33203125" style="3" hidden="1" customWidth="1"/>
    <col min="62" max="63" width="6.44140625" style="3" customWidth="1"/>
    <col min="64" max="64" width="11.44140625" style="3" customWidth="1"/>
    <col min="65" max="65" width="43" style="3" customWidth="1"/>
    <col min="66" max="67" width="15" style="3" customWidth="1"/>
    <col min="68" max="74" width="4.109375" style="3" hidden="1" customWidth="1"/>
    <col min="75" max="75" width="4.33203125" style="3" hidden="1" customWidth="1"/>
    <col min="76" max="77" width="4.109375" style="3" hidden="1" customWidth="1"/>
    <col min="78" max="78" width="4.109375" style="3" customWidth="1"/>
    <col min="79" max="80" width="4.109375" style="3" bestFit="1" customWidth="1"/>
    <col min="81" max="82" width="4.109375" style="3" customWidth="1"/>
    <col min="83" max="83" width="4.109375" style="3" bestFit="1" customWidth="1"/>
    <col min="84" max="85" width="4.6640625" style="3" customWidth="1"/>
    <col min="86" max="16384" width="11.44140625" style="3"/>
  </cols>
  <sheetData>
    <row r="1" spans="1:106" s="33" customFormat="1" ht="14.4" x14ac:dyDescent="0.3"/>
    <row r="2" spans="1:106" s="34" customFormat="1" ht="92.25" customHeight="1" x14ac:dyDescent="0.7">
      <c r="A2" s="60" t="s">
        <v>33</v>
      </c>
      <c r="B2" s="61"/>
      <c r="C2" s="62"/>
      <c r="D2" s="62"/>
      <c r="E2" s="62"/>
      <c r="F2" s="62"/>
      <c r="G2" s="62"/>
      <c r="H2" s="62"/>
      <c r="I2" s="62"/>
      <c r="J2" s="62"/>
      <c r="K2" s="62"/>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T2" s="72"/>
      <c r="CU2" s="72"/>
      <c r="CV2" s="72"/>
      <c r="CW2" s="72"/>
      <c r="CX2" s="72"/>
      <c r="CY2" s="72"/>
      <c r="CZ2" s="72"/>
      <c r="DA2" s="72"/>
      <c r="DB2" s="72"/>
    </row>
    <row r="3" spans="1:106" x14ac:dyDescent="0.25">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CT3" s="73"/>
      <c r="CU3" s="73"/>
      <c r="CV3" s="73"/>
      <c r="CW3" s="73"/>
      <c r="CX3" s="73"/>
      <c r="CY3" s="73"/>
      <c r="CZ3" s="73"/>
      <c r="DA3" s="73"/>
      <c r="DB3" s="73"/>
    </row>
    <row r="4" spans="1:106" x14ac:dyDescent="0.25">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CT4" s="73"/>
      <c r="CU4" s="73"/>
      <c r="CV4" s="73"/>
      <c r="CW4" s="73"/>
      <c r="CX4" s="73"/>
      <c r="CY4" s="73"/>
      <c r="CZ4" s="73"/>
      <c r="DA4" s="73"/>
      <c r="DB4" s="73"/>
    </row>
    <row r="5" spans="1:106" ht="18.75" customHeight="1" x14ac:dyDescent="0.25">
      <c r="A5" s="83" t="s">
        <v>28</v>
      </c>
      <c r="B5" s="80">
        <v>2023</v>
      </c>
      <c r="C5" s="80">
        <v>2024</v>
      </c>
      <c r="D5" s="75" t="s">
        <v>4</v>
      </c>
      <c r="E5" s="75" t="s">
        <v>5</v>
      </c>
      <c r="F5" s="75" t="s">
        <v>6</v>
      </c>
      <c r="G5" s="58"/>
      <c r="H5" s="58"/>
      <c r="I5" s="58"/>
      <c r="J5" s="58"/>
      <c r="K5" s="58"/>
      <c r="L5" s="58"/>
      <c r="M5" s="58"/>
      <c r="N5" s="58"/>
      <c r="O5" s="58"/>
      <c r="P5" s="58"/>
      <c r="Q5" s="58"/>
      <c r="R5" s="58"/>
      <c r="S5" s="58"/>
      <c r="T5" s="52"/>
      <c r="U5" s="57"/>
      <c r="V5" s="57"/>
      <c r="W5" s="57"/>
      <c r="X5" s="57"/>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58"/>
      <c r="BC5" s="52"/>
      <c r="BD5" s="52"/>
      <c r="BE5" s="52"/>
      <c r="BF5" s="52"/>
      <c r="BG5" s="52"/>
      <c r="BH5" s="52"/>
      <c r="BI5" s="59"/>
      <c r="BJ5" s="2"/>
      <c r="BK5" s="2"/>
      <c r="BM5" s="77" t="str">
        <f>A5</f>
        <v>Evento</v>
      </c>
      <c r="BN5" s="75">
        <f>B5</f>
        <v>2023</v>
      </c>
      <c r="BO5" s="75">
        <f>C5</f>
        <v>2024</v>
      </c>
      <c r="BP5" s="82" t="s">
        <v>29</v>
      </c>
      <c r="BQ5" s="77"/>
      <c r="BR5" s="77"/>
      <c r="BS5" s="77"/>
      <c r="BT5" s="77"/>
      <c r="BU5" s="77"/>
      <c r="BV5" s="77"/>
      <c r="BW5" s="77"/>
      <c r="BX5" s="77"/>
      <c r="BY5" s="77"/>
      <c r="BZ5" s="77"/>
      <c r="CA5" s="77"/>
      <c r="CB5" s="77"/>
      <c r="CC5" s="77"/>
      <c r="CD5" s="77"/>
      <c r="CE5" s="77"/>
      <c r="CF5" s="77"/>
      <c r="CG5" s="77"/>
      <c r="CT5" s="73"/>
      <c r="CU5" s="73"/>
      <c r="CV5" s="73"/>
      <c r="CW5" s="73"/>
      <c r="CX5" s="73"/>
      <c r="CY5" s="73"/>
      <c r="CZ5" s="73"/>
      <c r="DA5" s="73"/>
      <c r="DB5" s="73"/>
    </row>
    <row r="6" spans="1:106" s="5" customFormat="1" ht="40.5" customHeight="1" x14ac:dyDescent="0.25">
      <c r="A6" s="84"/>
      <c r="B6" s="81"/>
      <c r="C6" s="81"/>
      <c r="D6" s="76"/>
      <c r="E6" s="76"/>
      <c r="F6" s="76"/>
      <c r="G6" s="4">
        <v>2005</v>
      </c>
      <c r="H6" s="4">
        <v>2006</v>
      </c>
      <c r="I6" s="4">
        <v>2007</v>
      </c>
      <c r="J6" s="4">
        <v>2008</v>
      </c>
      <c r="K6" s="4">
        <v>2009</v>
      </c>
      <c r="L6" s="4">
        <v>2010</v>
      </c>
      <c r="M6" s="4">
        <v>2011</v>
      </c>
      <c r="N6" s="4">
        <v>2012</v>
      </c>
      <c r="O6" s="4">
        <v>2013</v>
      </c>
      <c r="P6" s="4">
        <v>2014</v>
      </c>
      <c r="Q6" s="4">
        <v>2015</v>
      </c>
      <c r="R6" s="4">
        <v>2017</v>
      </c>
      <c r="S6" s="4">
        <v>2018</v>
      </c>
      <c r="T6" s="4">
        <v>2019</v>
      </c>
      <c r="U6" s="4">
        <v>2020</v>
      </c>
      <c r="V6" s="4">
        <v>2021</v>
      </c>
      <c r="W6" s="4">
        <v>2022</v>
      </c>
      <c r="X6" s="4">
        <v>2023</v>
      </c>
      <c r="Y6" s="4">
        <v>2024</v>
      </c>
      <c r="Z6" s="22">
        <v>2006</v>
      </c>
      <c r="AA6" s="17">
        <v>2007</v>
      </c>
      <c r="AB6" s="17">
        <v>2008</v>
      </c>
      <c r="AC6" s="17">
        <v>2009</v>
      </c>
      <c r="AD6" s="17">
        <v>2010</v>
      </c>
      <c r="AE6" s="17">
        <v>2011</v>
      </c>
      <c r="AF6" s="17">
        <v>2012</v>
      </c>
      <c r="AG6" s="17">
        <v>2013</v>
      </c>
      <c r="AH6" s="17">
        <v>2014</v>
      </c>
      <c r="AI6" s="17">
        <v>2015</v>
      </c>
      <c r="AJ6" s="17">
        <v>2016</v>
      </c>
      <c r="AK6" s="17">
        <v>2017</v>
      </c>
      <c r="AL6" s="17">
        <v>2018</v>
      </c>
      <c r="AM6" s="17">
        <v>2019</v>
      </c>
      <c r="AN6" s="17">
        <v>2020</v>
      </c>
      <c r="AO6" s="17">
        <v>2021</v>
      </c>
      <c r="AP6" s="17">
        <v>2022</v>
      </c>
      <c r="AQ6" s="17">
        <v>2023</v>
      </c>
      <c r="AR6" s="18">
        <v>2006</v>
      </c>
      <c r="AS6" s="16">
        <v>2007</v>
      </c>
      <c r="AT6" s="16">
        <v>2008</v>
      </c>
      <c r="AU6" s="16">
        <v>2009</v>
      </c>
      <c r="AV6" s="16">
        <v>2010</v>
      </c>
      <c r="AW6" s="16">
        <v>2011</v>
      </c>
      <c r="AX6" s="16">
        <v>2012</v>
      </c>
      <c r="AY6" s="16">
        <v>2013</v>
      </c>
      <c r="AZ6" s="16">
        <v>2014</v>
      </c>
      <c r="BA6" s="16">
        <v>2015</v>
      </c>
      <c r="BB6" s="16">
        <v>2016</v>
      </c>
      <c r="BC6" s="16">
        <v>2017</v>
      </c>
      <c r="BD6" s="16">
        <v>2018</v>
      </c>
      <c r="BE6" s="16">
        <v>2019</v>
      </c>
      <c r="BF6" s="16">
        <v>2020</v>
      </c>
      <c r="BG6" s="16">
        <v>2021</v>
      </c>
      <c r="BH6" s="16">
        <v>2022</v>
      </c>
      <c r="BI6" s="16">
        <v>2023</v>
      </c>
      <c r="BJ6" s="3"/>
      <c r="BK6" s="3"/>
      <c r="BL6" s="3"/>
      <c r="BM6" s="78"/>
      <c r="BN6" s="76"/>
      <c r="BO6" s="76"/>
      <c r="BP6" s="54">
        <v>2006</v>
      </c>
      <c r="BQ6" s="54">
        <v>2007</v>
      </c>
      <c r="BR6" s="54">
        <v>2008</v>
      </c>
      <c r="BS6" s="54">
        <v>2009</v>
      </c>
      <c r="BT6" s="54">
        <v>2010</v>
      </c>
      <c r="BU6" s="54">
        <v>2011</v>
      </c>
      <c r="BV6" s="54">
        <v>2012</v>
      </c>
      <c r="BW6" s="54">
        <v>2013</v>
      </c>
      <c r="BX6" s="54">
        <v>2014</v>
      </c>
      <c r="BY6" s="54">
        <v>2015</v>
      </c>
      <c r="BZ6" s="54">
        <v>2017</v>
      </c>
      <c r="CA6" s="54">
        <v>2018</v>
      </c>
      <c r="CB6" s="54">
        <v>2019</v>
      </c>
      <c r="CC6" s="54">
        <v>2020</v>
      </c>
      <c r="CD6" s="54">
        <v>2021</v>
      </c>
      <c r="CE6" s="54">
        <v>2022</v>
      </c>
      <c r="CF6" s="54">
        <v>2023</v>
      </c>
      <c r="CG6" s="54">
        <v>2024</v>
      </c>
      <c r="CT6" s="74"/>
      <c r="CU6" s="74"/>
      <c r="CV6" s="74"/>
      <c r="CW6" s="74"/>
      <c r="CX6" s="74"/>
      <c r="CY6" s="74"/>
      <c r="CZ6" s="74"/>
      <c r="DA6" s="74"/>
      <c r="DB6" s="74"/>
    </row>
    <row r="7" spans="1:106" ht="60" x14ac:dyDescent="0.25">
      <c r="A7" s="37" t="s">
        <v>30</v>
      </c>
      <c r="B7" s="15">
        <f>X7</f>
        <v>77.820411682128906</v>
      </c>
      <c r="C7" s="15">
        <f>Y7</f>
        <v>81.900000000000006</v>
      </c>
      <c r="D7" s="14">
        <f>(C7/B7)</f>
        <v>1.0524231140608058</v>
      </c>
      <c r="E7" s="14">
        <f>EXP(LN(D7)-((1.96)*(1/C7^0.5)))</f>
        <v>0.847484560196616</v>
      </c>
      <c r="F7" s="14">
        <f>EXP(LN(D7)+((1.96)*(1/C7^0.5)))</f>
        <v>1.3069198697289335</v>
      </c>
      <c r="G7" s="12"/>
      <c r="H7" s="12"/>
      <c r="I7" s="12"/>
      <c r="J7" s="12"/>
      <c r="K7" s="12"/>
      <c r="L7" s="12"/>
      <c r="M7" s="12"/>
      <c r="N7" s="12"/>
      <c r="O7" s="12"/>
      <c r="P7" s="12"/>
      <c r="Q7" s="12"/>
      <c r="R7" s="12">
        <v>75.89</v>
      </c>
      <c r="S7" s="12">
        <v>81.09</v>
      </c>
      <c r="T7" s="12">
        <v>91.04</v>
      </c>
      <c r="U7" s="12">
        <v>77.66</v>
      </c>
      <c r="V7" s="12">
        <v>81.34</v>
      </c>
      <c r="W7" s="12">
        <v>69.87</v>
      </c>
      <c r="X7" s="12">
        <v>77.820411682128906</v>
      </c>
      <c r="Y7" s="12">
        <v>81.900000000000006</v>
      </c>
      <c r="Z7" s="24">
        <f t="shared" ref="Z7:AK11" si="0">(H7-G7)</f>
        <v>0</v>
      </c>
      <c r="AA7" s="53">
        <f t="shared" si="0"/>
        <v>0</v>
      </c>
      <c r="AB7" s="53">
        <f t="shared" si="0"/>
        <v>0</v>
      </c>
      <c r="AC7" s="53">
        <f t="shared" si="0"/>
        <v>0</v>
      </c>
      <c r="AD7" s="53">
        <f t="shared" si="0"/>
        <v>0</v>
      </c>
      <c r="AE7" s="53">
        <f t="shared" si="0"/>
        <v>0</v>
      </c>
      <c r="AF7" s="53">
        <f t="shared" si="0"/>
        <v>0</v>
      </c>
      <c r="AG7" s="53">
        <f t="shared" si="0"/>
        <v>0</v>
      </c>
      <c r="AH7" s="53">
        <f t="shared" si="0"/>
        <v>0</v>
      </c>
      <c r="AI7" s="53">
        <f t="shared" si="0"/>
        <v>0</v>
      </c>
      <c r="AJ7" s="53">
        <f t="shared" si="0"/>
        <v>75.89</v>
      </c>
      <c r="AK7" s="53">
        <f t="shared" si="0"/>
        <v>5.2000000000000028</v>
      </c>
      <c r="AL7" s="53">
        <f t="shared" ref="AL7:AL11" si="1">(T7-S7)</f>
        <v>9.9500000000000028</v>
      </c>
      <c r="AM7" s="53">
        <f t="shared" ref="AM7:AM11" si="2">(U7-T7)</f>
        <v>-13.38000000000001</v>
      </c>
      <c r="AN7" s="53">
        <f t="shared" ref="AN7:AN11" si="3">(V7-U7)</f>
        <v>3.6800000000000068</v>
      </c>
      <c r="AO7" s="53">
        <f t="shared" ref="AO7:AO11" si="4">(W7-V7)</f>
        <v>-11.469999999999999</v>
      </c>
      <c r="AP7" s="53">
        <f t="shared" ref="AP7:AP11" si="5">(X7-W7)</f>
        <v>7.9504116821289017</v>
      </c>
      <c r="AQ7" s="53">
        <f t="shared" ref="AQ7:AQ11" si="6">(Y7-X7)</f>
        <v>4.0795883178710994</v>
      </c>
      <c r="AR7" s="20" t="str">
        <f t="shared" ref="AR7:BC11" si="7">IF(Z7&lt;0,"↘",IF(Z7=0,"-",IF(Z7&gt;0,"↗","")))</f>
        <v>-</v>
      </c>
      <c r="AS7" s="1" t="str">
        <f t="shared" si="7"/>
        <v>-</v>
      </c>
      <c r="AT7" s="1" t="str">
        <f t="shared" si="7"/>
        <v>-</v>
      </c>
      <c r="AU7" s="1" t="str">
        <f t="shared" si="7"/>
        <v>-</v>
      </c>
      <c r="AV7" s="1" t="str">
        <f t="shared" si="7"/>
        <v>-</v>
      </c>
      <c r="AW7" s="1" t="str">
        <f t="shared" si="7"/>
        <v>-</v>
      </c>
      <c r="AX7" s="1" t="str">
        <f t="shared" si="7"/>
        <v>-</v>
      </c>
      <c r="AY7" s="1" t="str">
        <f t="shared" si="7"/>
        <v>-</v>
      </c>
      <c r="AZ7" s="1" t="str">
        <f t="shared" si="7"/>
        <v>-</v>
      </c>
      <c r="BA7" s="1" t="str">
        <f t="shared" si="7"/>
        <v>-</v>
      </c>
      <c r="BB7" s="1" t="str">
        <f t="shared" si="7"/>
        <v>↗</v>
      </c>
      <c r="BC7" s="1" t="str">
        <f t="shared" si="7"/>
        <v>↗</v>
      </c>
      <c r="BD7" s="1" t="str">
        <f t="shared" ref="BD7:BI11" si="8">IF(AL7&lt;0,"↘",IF(AL7=0,"-",IF(AL7&gt;0,"↗","")))</f>
        <v>↗</v>
      </c>
      <c r="BE7" s="1" t="str">
        <f t="shared" si="8"/>
        <v>↘</v>
      </c>
      <c r="BF7" s="1" t="str">
        <f t="shared" si="8"/>
        <v>↗</v>
      </c>
      <c r="BG7" s="1" t="str">
        <f t="shared" si="8"/>
        <v>↘</v>
      </c>
      <c r="BH7" s="1" t="str">
        <f t="shared" si="8"/>
        <v>↗</v>
      </c>
      <c r="BI7" s="1" t="str">
        <f t="shared" si="8"/>
        <v>↗</v>
      </c>
      <c r="BM7" s="7" t="str">
        <f t="shared" ref="BM7:BO11" si="9">A7</f>
        <v>Prevalencia en Diagnosticados de la enfermedad renal crónica en fase cinco con necesidad de terapia de restitución o reemplazo renal.</v>
      </c>
      <c r="BN7" s="64">
        <f t="shared" si="9"/>
        <v>77.820411682128906</v>
      </c>
      <c r="BO7" s="65">
        <f t="shared" si="9"/>
        <v>81.900000000000006</v>
      </c>
      <c r="BP7" s="35" t="str">
        <f t="shared" ref="BP7:CB11" si="10">AR7</f>
        <v>-</v>
      </c>
      <c r="BQ7" s="35" t="str">
        <f t="shared" si="10"/>
        <v>-</v>
      </c>
      <c r="BR7" s="35" t="str">
        <f t="shared" si="10"/>
        <v>-</v>
      </c>
      <c r="BS7" s="35" t="str">
        <f t="shared" si="10"/>
        <v>-</v>
      </c>
      <c r="BT7" s="35" t="str">
        <f t="shared" si="10"/>
        <v>-</v>
      </c>
      <c r="BU7" s="35" t="str">
        <f t="shared" si="10"/>
        <v>-</v>
      </c>
      <c r="BV7" s="35" t="str">
        <f t="shared" si="10"/>
        <v>-</v>
      </c>
      <c r="BW7" s="35" t="str">
        <f t="shared" si="10"/>
        <v>-</v>
      </c>
      <c r="BX7" s="35" t="str">
        <f t="shared" si="10"/>
        <v>-</v>
      </c>
      <c r="BY7" s="35" t="str">
        <f t="shared" si="10"/>
        <v>-</v>
      </c>
      <c r="BZ7" s="35" t="str">
        <f t="shared" si="10"/>
        <v>↗</v>
      </c>
      <c r="CA7" s="35" t="str">
        <f t="shared" si="10"/>
        <v>↗</v>
      </c>
      <c r="CB7" s="35" t="str">
        <f t="shared" si="10"/>
        <v>↗</v>
      </c>
      <c r="CC7" s="35" t="str">
        <f t="shared" ref="CC7:CC11" si="11">BE7</f>
        <v>↘</v>
      </c>
      <c r="CD7" s="35" t="str">
        <f t="shared" ref="CD7:CD11" si="12">BF7</f>
        <v>↗</v>
      </c>
      <c r="CE7" s="35" t="str">
        <f t="shared" ref="CE7:CG11" si="13">BG7</f>
        <v>↘</v>
      </c>
      <c r="CF7" s="35" t="str">
        <f t="shared" si="13"/>
        <v>↗</v>
      </c>
      <c r="CG7" s="35" t="str">
        <f t="shared" si="13"/>
        <v>↗</v>
      </c>
      <c r="CT7" s="73"/>
      <c r="CU7" s="73"/>
      <c r="CV7" s="73"/>
      <c r="CW7" s="73"/>
      <c r="CX7" s="73"/>
      <c r="CY7" s="73"/>
      <c r="CZ7" s="73"/>
      <c r="DA7" s="73"/>
      <c r="DB7" s="73"/>
    </row>
    <row r="8" spans="1:106" ht="60" x14ac:dyDescent="0.25">
      <c r="A8" s="37" t="s">
        <v>8</v>
      </c>
      <c r="B8" s="12">
        <f t="shared" ref="B8:B11" si="14">X8</f>
        <v>7.8846416473388601</v>
      </c>
      <c r="C8" s="12">
        <f t="shared" ref="C8:C11" si="15">Y8</f>
        <v>7.7</v>
      </c>
      <c r="D8" s="10">
        <f t="shared" ref="D8:D10" si="16">(C8/B8)</f>
        <v>0.9765821129738752</v>
      </c>
      <c r="E8" s="10">
        <f>EXP(LN(D8)-((1.96)*(1/C8^0.5)))</f>
        <v>0.48189385169339349</v>
      </c>
      <c r="F8" s="10">
        <f t="shared" ref="F8:F11" si="17">EXP(LN(D8)+((1.96)*(1/C8^0.5)))</f>
        <v>1.9790927400902421</v>
      </c>
      <c r="G8" s="12"/>
      <c r="H8" s="12"/>
      <c r="I8" s="12"/>
      <c r="J8" s="12"/>
      <c r="K8" s="12"/>
      <c r="L8" s="12"/>
      <c r="M8" s="12"/>
      <c r="N8" s="12"/>
      <c r="O8" s="12"/>
      <c r="P8" s="12"/>
      <c r="Q8" s="12"/>
      <c r="R8" s="12">
        <v>7.97</v>
      </c>
      <c r="S8" s="12">
        <v>8.6999999999999904</v>
      </c>
      <c r="T8" s="12">
        <v>10.28</v>
      </c>
      <c r="U8" s="12">
        <v>9.15</v>
      </c>
      <c r="V8" s="12">
        <v>8.91</v>
      </c>
      <c r="W8" s="12">
        <v>8.0500000000000007</v>
      </c>
      <c r="X8" s="12">
        <v>7.8846416473388601</v>
      </c>
      <c r="Y8" s="12">
        <v>7.7</v>
      </c>
      <c r="Z8" s="24">
        <f t="shared" si="0"/>
        <v>0</v>
      </c>
      <c r="AA8" s="53">
        <f t="shared" si="0"/>
        <v>0</v>
      </c>
      <c r="AB8" s="53">
        <f t="shared" si="0"/>
        <v>0</v>
      </c>
      <c r="AC8" s="53">
        <f t="shared" si="0"/>
        <v>0</v>
      </c>
      <c r="AD8" s="53">
        <f t="shared" si="0"/>
        <v>0</v>
      </c>
      <c r="AE8" s="53">
        <f t="shared" si="0"/>
        <v>0</v>
      </c>
      <c r="AF8" s="53">
        <f t="shared" si="0"/>
        <v>0</v>
      </c>
      <c r="AG8" s="53">
        <f t="shared" si="0"/>
        <v>0</v>
      </c>
      <c r="AH8" s="53">
        <f t="shared" si="0"/>
        <v>0</v>
      </c>
      <c r="AI8" s="53">
        <f t="shared" si="0"/>
        <v>0</v>
      </c>
      <c r="AJ8" s="53">
        <f t="shared" si="0"/>
        <v>7.97</v>
      </c>
      <c r="AK8" s="53">
        <f t="shared" si="0"/>
        <v>0.72999999999999066</v>
      </c>
      <c r="AL8" s="53">
        <f t="shared" si="1"/>
        <v>1.580000000000009</v>
      </c>
      <c r="AM8" s="53">
        <f t="shared" si="2"/>
        <v>-1.129999999999999</v>
      </c>
      <c r="AN8" s="53">
        <f t="shared" si="3"/>
        <v>-0.24000000000000021</v>
      </c>
      <c r="AO8" s="53">
        <f t="shared" si="4"/>
        <v>-0.85999999999999943</v>
      </c>
      <c r="AP8" s="53">
        <f t="shared" si="5"/>
        <v>-0.16535835266114063</v>
      </c>
      <c r="AQ8" s="53">
        <f t="shared" si="6"/>
        <v>-0.1846416473388599</v>
      </c>
      <c r="AR8" s="20" t="str">
        <f t="shared" si="7"/>
        <v>-</v>
      </c>
      <c r="AS8" s="1" t="str">
        <f t="shared" si="7"/>
        <v>-</v>
      </c>
      <c r="AT8" s="1" t="str">
        <f t="shared" si="7"/>
        <v>-</v>
      </c>
      <c r="AU8" s="1" t="str">
        <f t="shared" si="7"/>
        <v>-</v>
      </c>
      <c r="AV8" s="1" t="str">
        <f t="shared" si="7"/>
        <v>-</v>
      </c>
      <c r="AW8" s="1" t="str">
        <f t="shared" si="7"/>
        <v>-</v>
      </c>
      <c r="AX8" s="1" t="str">
        <f t="shared" si="7"/>
        <v>-</v>
      </c>
      <c r="AY8" s="1" t="str">
        <f t="shared" si="7"/>
        <v>-</v>
      </c>
      <c r="AZ8" s="1" t="str">
        <f t="shared" si="7"/>
        <v>-</v>
      </c>
      <c r="BA8" s="1" t="str">
        <f t="shared" si="7"/>
        <v>-</v>
      </c>
      <c r="BB8" s="1" t="str">
        <f t="shared" si="7"/>
        <v>↗</v>
      </c>
      <c r="BC8" s="1" t="str">
        <f t="shared" si="7"/>
        <v>↗</v>
      </c>
      <c r="BD8" s="1" t="str">
        <f t="shared" si="8"/>
        <v>↗</v>
      </c>
      <c r="BE8" s="1" t="str">
        <f t="shared" si="8"/>
        <v>↘</v>
      </c>
      <c r="BF8" s="1" t="str">
        <f t="shared" si="8"/>
        <v>↘</v>
      </c>
      <c r="BG8" s="1" t="str">
        <f t="shared" si="8"/>
        <v>↘</v>
      </c>
      <c r="BH8" s="1" t="str">
        <f t="shared" si="8"/>
        <v>↘</v>
      </c>
      <c r="BI8" s="1" t="str">
        <f t="shared" si="8"/>
        <v>↘</v>
      </c>
      <c r="BM8" s="7" t="str">
        <f t="shared" si="9"/>
        <v>Tasa de incidencia de enfermedad renal crónica en fase cinco con necesidad de terapia de restitución o reemplazo renal por 100.000 afiliados</v>
      </c>
      <c r="BN8" s="64">
        <f t="shared" si="9"/>
        <v>7.8846416473388601</v>
      </c>
      <c r="BO8" s="65">
        <f t="shared" si="9"/>
        <v>7.7</v>
      </c>
      <c r="BP8" s="8" t="str">
        <f t="shared" si="10"/>
        <v>-</v>
      </c>
      <c r="BQ8" s="8" t="str">
        <f t="shared" si="10"/>
        <v>-</v>
      </c>
      <c r="BR8" s="8" t="str">
        <f t="shared" si="10"/>
        <v>-</v>
      </c>
      <c r="BS8" s="8" t="str">
        <f t="shared" si="10"/>
        <v>-</v>
      </c>
      <c r="BT8" s="8" t="str">
        <f t="shared" si="10"/>
        <v>-</v>
      </c>
      <c r="BU8" s="8" t="str">
        <f t="shared" si="10"/>
        <v>-</v>
      </c>
      <c r="BV8" s="8" t="str">
        <f t="shared" si="10"/>
        <v>-</v>
      </c>
      <c r="BW8" s="8" t="str">
        <f t="shared" si="10"/>
        <v>-</v>
      </c>
      <c r="BX8" s="8" t="str">
        <f t="shared" si="10"/>
        <v>-</v>
      </c>
      <c r="BY8" s="8" t="str">
        <f t="shared" si="10"/>
        <v>-</v>
      </c>
      <c r="BZ8" s="8" t="str">
        <f t="shared" si="10"/>
        <v>↗</v>
      </c>
      <c r="CA8" s="8" t="str">
        <f t="shared" si="10"/>
        <v>↗</v>
      </c>
      <c r="CB8" s="8" t="str">
        <f t="shared" si="10"/>
        <v>↗</v>
      </c>
      <c r="CC8" s="8" t="str">
        <f t="shared" si="11"/>
        <v>↘</v>
      </c>
      <c r="CD8" s="8" t="str">
        <f t="shared" si="12"/>
        <v>↘</v>
      </c>
      <c r="CE8" s="8" t="str">
        <f t="shared" si="13"/>
        <v>↘</v>
      </c>
      <c r="CF8" s="8" t="str">
        <f t="shared" si="13"/>
        <v>↘</v>
      </c>
      <c r="CG8" s="8" t="str">
        <f t="shared" si="13"/>
        <v>↘</v>
      </c>
      <c r="CT8" s="73"/>
      <c r="CU8" s="73"/>
      <c r="CV8" s="73"/>
      <c r="CW8" s="73"/>
      <c r="CX8" s="73"/>
      <c r="CY8" s="73"/>
      <c r="CZ8" s="73"/>
      <c r="DA8" s="73"/>
      <c r="DB8" s="73"/>
    </row>
    <row r="9" spans="1:106" x14ac:dyDescent="0.25">
      <c r="A9" s="37" t="s">
        <v>9</v>
      </c>
      <c r="B9" s="12">
        <f t="shared" si="14"/>
        <v>28.384744355034758</v>
      </c>
      <c r="C9" s="12">
        <f t="shared" si="15"/>
        <v>27.9</v>
      </c>
      <c r="D9" s="10">
        <f t="shared" si="16"/>
        <v>0.982922363190184</v>
      </c>
      <c r="E9" s="10">
        <f t="shared" ref="E9:E11" si="18">EXP(LN(D9)-((1.96)*(1/C9^0.5)))</f>
        <v>0.67821323147277668</v>
      </c>
      <c r="F9" s="10">
        <f t="shared" si="17"/>
        <v>1.424531883521881</v>
      </c>
      <c r="G9" s="12"/>
      <c r="H9" s="12"/>
      <c r="I9" s="12"/>
      <c r="J9" s="12"/>
      <c r="K9" s="12"/>
      <c r="L9" s="12"/>
      <c r="M9" s="12"/>
      <c r="N9" s="12"/>
      <c r="O9" s="12"/>
      <c r="P9" s="12"/>
      <c r="Q9" s="12"/>
      <c r="R9" s="12">
        <v>20.300125036969149</v>
      </c>
      <c r="S9" s="12">
        <v>22.753218964028072</v>
      </c>
      <c r="T9" s="12">
        <v>24.570061575541597</v>
      </c>
      <c r="U9" s="12">
        <v>28.761256933964148</v>
      </c>
      <c r="V9" s="12">
        <v>20.021885377249713</v>
      </c>
      <c r="W9" s="12">
        <v>27.721260462259906</v>
      </c>
      <c r="X9" s="12">
        <v>28.384744355034758</v>
      </c>
      <c r="Y9" s="12">
        <v>27.9</v>
      </c>
      <c r="Z9" s="24">
        <f t="shared" si="0"/>
        <v>0</v>
      </c>
      <c r="AA9" s="53">
        <f t="shared" si="0"/>
        <v>0</v>
      </c>
      <c r="AB9" s="53">
        <f t="shared" si="0"/>
        <v>0</v>
      </c>
      <c r="AC9" s="53">
        <f t="shared" si="0"/>
        <v>0</v>
      </c>
      <c r="AD9" s="53">
        <f t="shared" si="0"/>
        <v>0</v>
      </c>
      <c r="AE9" s="53">
        <f t="shared" si="0"/>
        <v>0</v>
      </c>
      <c r="AF9" s="53">
        <f t="shared" si="0"/>
        <v>0</v>
      </c>
      <c r="AG9" s="53">
        <f t="shared" si="0"/>
        <v>0</v>
      </c>
      <c r="AH9" s="53">
        <f t="shared" si="0"/>
        <v>0</v>
      </c>
      <c r="AI9" s="53">
        <f t="shared" si="0"/>
        <v>0</v>
      </c>
      <c r="AJ9" s="53">
        <f t="shared" si="0"/>
        <v>20.300125036969149</v>
      </c>
      <c r="AK9" s="53">
        <f t="shared" si="0"/>
        <v>2.4530939270589229</v>
      </c>
      <c r="AL9" s="53">
        <f t="shared" si="1"/>
        <v>1.8168426115135254</v>
      </c>
      <c r="AM9" s="53">
        <f t="shared" si="2"/>
        <v>4.1911953584225508</v>
      </c>
      <c r="AN9" s="53">
        <f t="shared" si="3"/>
        <v>-8.7393715567144348</v>
      </c>
      <c r="AO9" s="53">
        <f t="shared" si="4"/>
        <v>7.6993750850101925</v>
      </c>
      <c r="AP9" s="53">
        <f t="shared" si="5"/>
        <v>0.66348389277485254</v>
      </c>
      <c r="AQ9" s="53">
        <f t="shared" si="6"/>
        <v>-0.48474435503475988</v>
      </c>
      <c r="AR9" s="20" t="str">
        <f t="shared" si="7"/>
        <v>-</v>
      </c>
      <c r="AS9" s="1" t="str">
        <f t="shared" si="7"/>
        <v>-</v>
      </c>
      <c r="AT9" s="1" t="str">
        <f t="shared" si="7"/>
        <v>-</v>
      </c>
      <c r="AU9" s="1" t="str">
        <f t="shared" si="7"/>
        <v>-</v>
      </c>
      <c r="AV9" s="1" t="str">
        <f t="shared" si="7"/>
        <v>-</v>
      </c>
      <c r="AW9" s="1" t="str">
        <f t="shared" si="7"/>
        <v>-</v>
      </c>
      <c r="AX9" s="1" t="str">
        <f t="shared" si="7"/>
        <v>-</v>
      </c>
      <c r="AY9" s="1" t="str">
        <f t="shared" si="7"/>
        <v>-</v>
      </c>
      <c r="AZ9" s="1" t="str">
        <f t="shared" si="7"/>
        <v>-</v>
      </c>
      <c r="BA9" s="1" t="str">
        <f t="shared" si="7"/>
        <v>-</v>
      </c>
      <c r="BB9" s="1" t="str">
        <f t="shared" si="7"/>
        <v>↗</v>
      </c>
      <c r="BC9" s="1" t="str">
        <f t="shared" si="7"/>
        <v>↗</v>
      </c>
      <c r="BD9" s="1" t="str">
        <f t="shared" si="8"/>
        <v>↗</v>
      </c>
      <c r="BE9" s="1" t="str">
        <f t="shared" si="8"/>
        <v>↗</v>
      </c>
      <c r="BF9" s="1" t="str">
        <f t="shared" si="8"/>
        <v>↘</v>
      </c>
      <c r="BG9" s="1" t="str">
        <f t="shared" si="8"/>
        <v>↗</v>
      </c>
      <c r="BH9" s="1" t="str">
        <f t="shared" si="8"/>
        <v>↗</v>
      </c>
      <c r="BI9" s="1" t="str">
        <f t="shared" si="8"/>
        <v>↘</v>
      </c>
      <c r="BM9" s="7" t="str">
        <f t="shared" si="9"/>
        <v xml:space="preserve">Tasa de incidencia de VIH notificada </v>
      </c>
      <c r="BN9" s="64">
        <f t="shared" si="9"/>
        <v>28.384744355034758</v>
      </c>
      <c r="BO9" s="65">
        <f t="shared" si="9"/>
        <v>27.9</v>
      </c>
      <c r="BP9" s="8" t="str">
        <f t="shared" si="10"/>
        <v>-</v>
      </c>
      <c r="BQ9" s="8" t="str">
        <f t="shared" si="10"/>
        <v>-</v>
      </c>
      <c r="BR9" s="8" t="str">
        <f t="shared" si="10"/>
        <v>-</v>
      </c>
      <c r="BS9" s="8" t="str">
        <f t="shared" si="10"/>
        <v>-</v>
      </c>
      <c r="BT9" s="8" t="str">
        <f t="shared" si="10"/>
        <v>-</v>
      </c>
      <c r="BU9" s="8" t="str">
        <f t="shared" si="10"/>
        <v>-</v>
      </c>
      <c r="BV9" s="8" t="str">
        <f t="shared" si="10"/>
        <v>-</v>
      </c>
      <c r="BW9" s="8" t="str">
        <f t="shared" si="10"/>
        <v>-</v>
      </c>
      <c r="BX9" s="8" t="str">
        <f t="shared" si="10"/>
        <v>-</v>
      </c>
      <c r="BY9" s="8" t="str">
        <f t="shared" si="10"/>
        <v>-</v>
      </c>
      <c r="BZ9" s="8" t="str">
        <f t="shared" si="10"/>
        <v>↗</v>
      </c>
      <c r="CA9" s="8" t="str">
        <f t="shared" si="10"/>
        <v>↗</v>
      </c>
      <c r="CB9" s="8" t="str">
        <f t="shared" si="10"/>
        <v>↗</v>
      </c>
      <c r="CC9" s="8" t="str">
        <f t="shared" si="11"/>
        <v>↗</v>
      </c>
      <c r="CD9" s="8" t="str">
        <f t="shared" si="12"/>
        <v>↘</v>
      </c>
      <c r="CE9" s="8" t="str">
        <f t="shared" si="13"/>
        <v>↗</v>
      </c>
      <c r="CF9" s="8" t="str">
        <f t="shared" si="13"/>
        <v>↗</v>
      </c>
      <c r="CG9" s="8" t="str">
        <f t="shared" si="13"/>
        <v>↘</v>
      </c>
      <c r="CT9" s="73"/>
      <c r="CU9" s="73"/>
      <c r="CV9" s="73"/>
      <c r="CW9" s="73"/>
      <c r="CX9" s="73"/>
      <c r="CY9" s="73"/>
      <c r="CZ9" s="73"/>
      <c r="DA9" s="73"/>
      <c r="DB9" s="73"/>
    </row>
    <row r="10" spans="1:106" ht="30" x14ac:dyDescent="0.25">
      <c r="A10" s="37" t="s">
        <v>10</v>
      </c>
      <c r="B10" s="12">
        <f t="shared" si="14"/>
        <v>0.41</v>
      </c>
      <c r="C10" s="12">
        <f t="shared" si="15"/>
        <v>0.68</v>
      </c>
      <c r="D10" s="10">
        <f t="shared" si="16"/>
        <v>1.6585365853658538</v>
      </c>
      <c r="E10" s="10">
        <f t="shared" si="18"/>
        <v>0.15398293615681596</v>
      </c>
      <c r="F10" s="10">
        <f t="shared" si="17"/>
        <v>17.863950861384236</v>
      </c>
      <c r="G10" s="12"/>
      <c r="H10" s="12"/>
      <c r="I10" s="12"/>
      <c r="J10" s="12"/>
      <c r="K10" s="12"/>
      <c r="L10" s="12"/>
      <c r="M10" s="12"/>
      <c r="N10" s="12"/>
      <c r="O10" s="12"/>
      <c r="P10" s="12"/>
      <c r="Q10" s="12"/>
      <c r="R10" s="12">
        <v>0.5</v>
      </c>
      <c r="S10" s="12">
        <v>0.52</v>
      </c>
      <c r="T10" s="12">
        <v>0.49</v>
      </c>
      <c r="U10" s="12">
        <v>0.51</v>
      </c>
      <c r="V10" s="12">
        <v>0.46</v>
      </c>
      <c r="W10" s="12">
        <v>0.5</v>
      </c>
      <c r="X10" s="12">
        <v>0.41</v>
      </c>
      <c r="Y10" s="12">
        <v>0.68</v>
      </c>
      <c r="Z10" s="24">
        <v>0.5</v>
      </c>
      <c r="AA10" s="53">
        <v>0.41</v>
      </c>
      <c r="AB10" s="53">
        <f t="shared" si="0"/>
        <v>0</v>
      </c>
      <c r="AC10" s="53">
        <f t="shared" si="0"/>
        <v>0</v>
      </c>
      <c r="AD10" s="53">
        <f t="shared" si="0"/>
        <v>0</v>
      </c>
      <c r="AE10" s="53">
        <f t="shared" si="0"/>
        <v>0</v>
      </c>
      <c r="AF10" s="53">
        <f t="shared" si="0"/>
        <v>0</v>
      </c>
      <c r="AG10" s="53">
        <f t="shared" si="0"/>
        <v>0</v>
      </c>
      <c r="AH10" s="53">
        <f t="shared" si="0"/>
        <v>0</v>
      </c>
      <c r="AI10" s="53">
        <f t="shared" si="0"/>
        <v>0</v>
      </c>
      <c r="AJ10" s="53">
        <f t="shared" si="0"/>
        <v>0.5</v>
      </c>
      <c r="AK10" s="53">
        <f t="shared" si="0"/>
        <v>2.0000000000000018E-2</v>
      </c>
      <c r="AL10" s="53">
        <f t="shared" si="1"/>
        <v>-3.0000000000000027E-2</v>
      </c>
      <c r="AM10" s="53">
        <f t="shared" si="2"/>
        <v>2.0000000000000018E-2</v>
      </c>
      <c r="AN10" s="53">
        <f t="shared" si="3"/>
        <v>-4.9999999999999989E-2</v>
      </c>
      <c r="AO10" s="53">
        <f t="shared" si="4"/>
        <v>3.999999999999998E-2</v>
      </c>
      <c r="AP10" s="53">
        <f t="shared" si="5"/>
        <v>-9.0000000000000024E-2</v>
      </c>
      <c r="AQ10" s="53">
        <f t="shared" si="6"/>
        <v>0.27000000000000007</v>
      </c>
      <c r="AR10" s="20" t="str">
        <f t="shared" si="7"/>
        <v>↗</v>
      </c>
      <c r="AS10" s="1" t="str">
        <f t="shared" si="7"/>
        <v>↗</v>
      </c>
      <c r="AT10" s="1" t="str">
        <f t="shared" si="7"/>
        <v>-</v>
      </c>
      <c r="AU10" s="1" t="str">
        <f t="shared" si="7"/>
        <v>-</v>
      </c>
      <c r="AV10" s="1" t="str">
        <f t="shared" si="7"/>
        <v>-</v>
      </c>
      <c r="AW10" s="1" t="str">
        <f t="shared" si="7"/>
        <v>-</v>
      </c>
      <c r="AX10" s="1" t="str">
        <f t="shared" si="7"/>
        <v>-</v>
      </c>
      <c r="AY10" s="1" t="str">
        <f t="shared" si="7"/>
        <v>-</v>
      </c>
      <c r="AZ10" s="1" t="str">
        <f t="shared" si="7"/>
        <v>-</v>
      </c>
      <c r="BA10" s="1" t="str">
        <f t="shared" si="7"/>
        <v>-</v>
      </c>
      <c r="BB10" s="1" t="str">
        <f t="shared" si="7"/>
        <v>↗</v>
      </c>
      <c r="BC10" s="1" t="str">
        <f t="shared" si="7"/>
        <v>↗</v>
      </c>
      <c r="BD10" s="1" t="str">
        <f t="shared" si="8"/>
        <v>↘</v>
      </c>
      <c r="BE10" s="1" t="str">
        <f t="shared" si="8"/>
        <v>↗</v>
      </c>
      <c r="BF10" s="1" t="str">
        <f t="shared" si="8"/>
        <v>↘</v>
      </c>
      <c r="BG10" s="1" t="str">
        <f t="shared" si="8"/>
        <v>↗</v>
      </c>
      <c r="BH10" s="1" t="str">
        <f t="shared" si="8"/>
        <v>↘</v>
      </c>
      <c r="BI10" s="1" t="str">
        <f t="shared" si="8"/>
        <v>↗</v>
      </c>
      <c r="BL10" s="5"/>
      <c r="BM10" s="7" t="str">
        <f t="shared" si="9"/>
        <v>Tasa de incidencia de leucemia aguda pediátrica mieloide (menores de 15 años)</v>
      </c>
      <c r="BN10" s="64">
        <f t="shared" si="9"/>
        <v>0.41</v>
      </c>
      <c r="BO10" s="65">
        <f t="shared" si="9"/>
        <v>0.68</v>
      </c>
      <c r="BP10" s="8" t="str">
        <f t="shared" si="10"/>
        <v>↗</v>
      </c>
      <c r="BQ10" s="8" t="str">
        <f t="shared" si="10"/>
        <v>↗</v>
      </c>
      <c r="BR10" s="8" t="str">
        <f t="shared" si="10"/>
        <v>-</v>
      </c>
      <c r="BS10" s="8" t="str">
        <f t="shared" si="10"/>
        <v>-</v>
      </c>
      <c r="BT10" s="8" t="str">
        <f t="shared" si="10"/>
        <v>-</v>
      </c>
      <c r="BU10" s="8" t="str">
        <f t="shared" si="10"/>
        <v>-</v>
      </c>
      <c r="BV10" s="8" t="str">
        <f t="shared" si="10"/>
        <v>-</v>
      </c>
      <c r="BW10" s="8" t="str">
        <f t="shared" si="10"/>
        <v>-</v>
      </c>
      <c r="BX10" s="8" t="str">
        <f t="shared" si="10"/>
        <v>-</v>
      </c>
      <c r="BY10" s="8" t="str">
        <f t="shared" si="10"/>
        <v>-</v>
      </c>
      <c r="BZ10" s="8" t="str">
        <f t="shared" si="10"/>
        <v>↗</v>
      </c>
      <c r="CA10" s="8" t="str">
        <f t="shared" si="10"/>
        <v>↗</v>
      </c>
      <c r="CB10" s="8" t="str">
        <f t="shared" si="10"/>
        <v>↘</v>
      </c>
      <c r="CC10" s="8" t="str">
        <f t="shared" si="11"/>
        <v>↗</v>
      </c>
      <c r="CD10" s="8" t="str">
        <f t="shared" si="12"/>
        <v>↘</v>
      </c>
      <c r="CE10" s="8" t="str">
        <f t="shared" si="13"/>
        <v>↗</v>
      </c>
      <c r="CF10" s="8" t="str">
        <f t="shared" si="13"/>
        <v>↘</v>
      </c>
      <c r="CG10" s="8" t="str">
        <f t="shared" si="13"/>
        <v>↗</v>
      </c>
      <c r="CT10" s="73"/>
      <c r="CU10" s="73"/>
      <c r="CV10" s="73"/>
      <c r="CW10" s="73"/>
      <c r="CX10" s="73"/>
      <c r="CY10" s="73"/>
      <c r="CZ10" s="73"/>
      <c r="DA10" s="73"/>
      <c r="DB10" s="73"/>
    </row>
    <row r="11" spans="1:106" ht="30" x14ac:dyDescent="0.25">
      <c r="A11" s="38" t="s">
        <v>11</v>
      </c>
      <c r="B11" s="40">
        <f t="shared" si="14"/>
        <v>3.15</v>
      </c>
      <c r="C11" s="40">
        <f t="shared" si="15"/>
        <v>3.13</v>
      </c>
      <c r="D11" s="11">
        <f>(C11/B11)</f>
        <v>0.99365079365079367</v>
      </c>
      <c r="E11" s="11">
        <f t="shared" si="18"/>
        <v>0.32816887200491385</v>
      </c>
      <c r="F11" s="11">
        <f t="shared" si="17"/>
        <v>3.0086397094605242</v>
      </c>
      <c r="G11" s="40"/>
      <c r="H11" s="40"/>
      <c r="I11" s="40"/>
      <c r="J11" s="40"/>
      <c r="K11" s="40"/>
      <c r="L11" s="40"/>
      <c r="M11" s="40"/>
      <c r="N11" s="40"/>
      <c r="O11" s="40"/>
      <c r="P11" s="40"/>
      <c r="Q11" s="40"/>
      <c r="R11" s="40">
        <v>3.31</v>
      </c>
      <c r="S11" s="40">
        <v>3.31</v>
      </c>
      <c r="T11" s="40">
        <v>3.39</v>
      </c>
      <c r="U11" s="40">
        <v>2.94</v>
      </c>
      <c r="V11" s="40">
        <v>3.36</v>
      </c>
      <c r="W11" s="40">
        <v>3.18</v>
      </c>
      <c r="X11" s="40">
        <v>3.15</v>
      </c>
      <c r="Y11" s="40">
        <v>3.13</v>
      </c>
      <c r="Z11" s="55">
        <v>3.18</v>
      </c>
      <c r="AA11" s="56">
        <v>3.15</v>
      </c>
      <c r="AB11" s="56">
        <f t="shared" si="0"/>
        <v>0</v>
      </c>
      <c r="AC11" s="56">
        <f t="shared" si="0"/>
        <v>0</v>
      </c>
      <c r="AD11" s="56">
        <f t="shared" si="0"/>
        <v>0</v>
      </c>
      <c r="AE11" s="56">
        <f t="shared" si="0"/>
        <v>0</v>
      </c>
      <c r="AF11" s="56">
        <f t="shared" si="0"/>
        <v>0</v>
      </c>
      <c r="AG11" s="56">
        <f t="shared" si="0"/>
        <v>0</v>
      </c>
      <c r="AH11" s="56">
        <f t="shared" si="0"/>
        <v>0</v>
      </c>
      <c r="AI11" s="56">
        <f t="shared" si="0"/>
        <v>0</v>
      </c>
      <c r="AJ11" s="56">
        <f t="shared" si="0"/>
        <v>3.31</v>
      </c>
      <c r="AK11" s="56">
        <f t="shared" si="0"/>
        <v>0</v>
      </c>
      <c r="AL11" s="56">
        <f t="shared" si="1"/>
        <v>8.0000000000000071E-2</v>
      </c>
      <c r="AM11" s="56">
        <f t="shared" si="2"/>
        <v>-0.45000000000000018</v>
      </c>
      <c r="AN11" s="56">
        <f t="shared" si="3"/>
        <v>0.41999999999999993</v>
      </c>
      <c r="AO11" s="56">
        <f t="shared" si="4"/>
        <v>-0.17999999999999972</v>
      </c>
      <c r="AP11" s="56">
        <f t="shared" si="5"/>
        <v>-3.0000000000000249E-2</v>
      </c>
      <c r="AQ11" s="56">
        <f t="shared" si="6"/>
        <v>-2.0000000000000018E-2</v>
      </c>
      <c r="AR11" s="50" t="str">
        <f t="shared" si="7"/>
        <v>↗</v>
      </c>
      <c r="AS11" s="51" t="str">
        <f t="shared" si="7"/>
        <v>↗</v>
      </c>
      <c r="AT11" s="51" t="str">
        <f t="shared" si="7"/>
        <v>-</v>
      </c>
      <c r="AU11" s="51" t="str">
        <f t="shared" si="7"/>
        <v>-</v>
      </c>
      <c r="AV11" s="51" t="str">
        <f t="shared" si="7"/>
        <v>-</v>
      </c>
      <c r="AW11" s="51" t="str">
        <f t="shared" si="7"/>
        <v>-</v>
      </c>
      <c r="AX11" s="51" t="str">
        <f t="shared" si="7"/>
        <v>-</v>
      </c>
      <c r="AY11" s="51" t="str">
        <f t="shared" si="7"/>
        <v>-</v>
      </c>
      <c r="AZ11" s="51" t="str">
        <f t="shared" si="7"/>
        <v>-</v>
      </c>
      <c r="BA11" s="51" t="str">
        <f t="shared" si="7"/>
        <v>-</v>
      </c>
      <c r="BB11" s="51" t="str">
        <f t="shared" si="7"/>
        <v>↗</v>
      </c>
      <c r="BC11" s="51" t="str">
        <f t="shared" si="7"/>
        <v>-</v>
      </c>
      <c r="BD11" s="51" t="str">
        <f t="shared" si="8"/>
        <v>↗</v>
      </c>
      <c r="BE11" s="51" t="str">
        <f t="shared" si="8"/>
        <v>↘</v>
      </c>
      <c r="BF11" s="51" t="str">
        <f t="shared" si="8"/>
        <v>↗</v>
      </c>
      <c r="BG11" s="51" t="str">
        <f t="shared" si="8"/>
        <v>↘</v>
      </c>
      <c r="BH11" s="51" t="str">
        <f t="shared" si="8"/>
        <v>↘</v>
      </c>
      <c r="BI11" s="51" t="str">
        <f t="shared" si="8"/>
        <v>↘</v>
      </c>
      <c r="BM11" s="13" t="str">
        <f t="shared" si="9"/>
        <v>Tasa de incidencia de leucemia aguda pediátrica linfoide (menores de 15 años)</v>
      </c>
      <c r="BN11" s="66">
        <f t="shared" si="9"/>
        <v>3.15</v>
      </c>
      <c r="BO11" s="67">
        <f t="shared" si="9"/>
        <v>3.13</v>
      </c>
      <c r="BP11" s="36" t="str">
        <f t="shared" si="10"/>
        <v>↗</v>
      </c>
      <c r="BQ11" s="36" t="str">
        <f t="shared" si="10"/>
        <v>↗</v>
      </c>
      <c r="BR11" s="36" t="str">
        <f t="shared" si="10"/>
        <v>-</v>
      </c>
      <c r="BS11" s="36" t="str">
        <f t="shared" si="10"/>
        <v>-</v>
      </c>
      <c r="BT11" s="36" t="str">
        <f t="shared" si="10"/>
        <v>-</v>
      </c>
      <c r="BU11" s="36" t="str">
        <f t="shared" si="10"/>
        <v>-</v>
      </c>
      <c r="BV11" s="36" t="str">
        <f t="shared" si="10"/>
        <v>-</v>
      </c>
      <c r="BW11" s="36" t="str">
        <f t="shared" si="10"/>
        <v>-</v>
      </c>
      <c r="BX11" s="36" t="str">
        <f t="shared" si="10"/>
        <v>-</v>
      </c>
      <c r="BY11" s="36" t="str">
        <f t="shared" si="10"/>
        <v>-</v>
      </c>
      <c r="BZ11" s="36" t="str">
        <f t="shared" si="10"/>
        <v>↗</v>
      </c>
      <c r="CA11" s="36" t="str">
        <f t="shared" si="10"/>
        <v>-</v>
      </c>
      <c r="CB11" s="36" t="str">
        <f t="shared" si="10"/>
        <v>↗</v>
      </c>
      <c r="CC11" s="36" t="str">
        <f t="shared" si="11"/>
        <v>↘</v>
      </c>
      <c r="CD11" s="36" t="str">
        <f t="shared" si="12"/>
        <v>↗</v>
      </c>
      <c r="CE11" s="36" t="str">
        <f t="shared" si="13"/>
        <v>↘</v>
      </c>
      <c r="CF11" s="36" t="str">
        <f t="shared" si="13"/>
        <v>↘</v>
      </c>
      <c r="CG11" s="36" t="str">
        <f t="shared" si="13"/>
        <v>↘</v>
      </c>
      <c r="CT11" s="73"/>
      <c r="CU11" s="73"/>
      <c r="CV11" s="73"/>
      <c r="CW11" s="73"/>
      <c r="CX11" s="73"/>
      <c r="CY11" s="73"/>
      <c r="CZ11" s="73"/>
      <c r="DA11" s="73"/>
      <c r="DB11" s="73"/>
    </row>
    <row r="12" spans="1:106" x14ac:dyDescent="0.25">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CT12" s="73"/>
      <c r="CU12" s="73"/>
      <c r="CV12" s="73"/>
      <c r="CW12" s="73"/>
      <c r="CX12" s="73"/>
      <c r="CY12" s="73"/>
      <c r="CZ12" s="73"/>
      <c r="DA12" s="73"/>
      <c r="DB12" s="73"/>
    </row>
    <row r="13" spans="1:106" x14ac:dyDescent="0.25">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CT13" s="73"/>
      <c r="CU13" s="73"/>
      <c r="CV13" s="73"/>
      <c r="CW13" s="73"/>
      <c r="CX13" s="73"/>
      <c r="CY13" s="73"/>
      <c r="CZ13" s="73"/>
      <c r="DA13" s="73"/>
      <c r="DB13" s="73"/>
    </row>
    <row r="14" spans="1:106" x14ac:dyDescent="0.25">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CT14" s="73"/>
      <c r="CU14" s="73"/>
      <c r="CV14" s="73"/>
      <c r="CW14" s="73"/>
      <c r="CX14" s="73"/>
      <c r="CY14" s="73"/>
      <c r="CZ14" s="73"/>
      <c r="DA14" s="73"/>
      <c r="DB14" s="73"/>
    </row>
    <row r="15" spans="1:106" x14ac:dyDescent="0.25">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CT15" s="73"/>
      <c r="CU15" s="73"/>
      <c r="CV15" s="73"/>
      <c r="CW15" s="73"/>
      <c r="CX15" s="73"/>
      <c r="CY15" s="73"/>
      <c r="CZ15" s="73"/>
      <c r="DA15" s="73"/>
      <c r="DB15" s="73"/>
    </row>
    <row r="16" spans="1:106" ht="25.5" customHeight="1" x14ac:dyDescent="0.25">
      <c r="A16" s="79" t="s">
        <v>32</v>
      </c>
      <c r="B16" s="79"/>
      <c r="C16" s="79"/>
      <c r="D16" s="79"/>
      <c r="E16" s="79"/>
      <c r="F16" s="79"/>
      <c r="G16" s="79"/>
      <c r="H16" s="79"/>
      <c r="I16" s="79"/>
      <c r="J16" s="79"/>
      <c r="K16" s="79"/>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CT16" s="73"/>
      <c r="CU16" s="73"/>
      <c r="CV16" s="73"/>
      <c r="CW16" s="73"/>
      <c r="CX16" s="73"/>
      <c r="CY16" s="73"/>
      <c r="CZ16" s="73"/>
      <c r="DA16" s="73"/>
      <c r="DB16" s="73"/>
    </row>
    <row r="17" spans="1:106" ht="63" hidden="1" customHeight="1" x14ac:dyDescent="0.25">
      <c r="A17" s="79"/>
      <c r="B17" s="79"/>
      <c r="C17" s="79"/>
      <c r="D17" s="79"/>
      <c r="E17" s="79"/>
      <c r="F17" s="79"/>
      <c r="G17" s="79"/>
      <c r="H17" s="79"/>
      <c r="I17" s="79"/>
      <c r="J17" s="79"/>
      <c r="K17" s="79"/>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CT17" s="73"/>
      <c r="CU17" s="73"/>
      <c r="CV17" s="73"/>
      <c r="CW17" s="73"/>
      <c r="CX17" s="73"/>
      <c r="CY17" s="73"/>
      <c r="CZ17" s="73"/>
      <c r="DA17" s="73"/>
      <c r="DB17" s="73"/>
    </row>
    <row r="18" spans="1:106" ht="21" x14ac:dyDescent="0.25">
      <c r="A18" s="48"/>
      <c r="B18" s="48"/>
      <c r="C18" s="48"/>
      <c r="D18" s="48"/>
      <c r="E18" s="48"/>
      <c r="F18" s="48"/>
      <c r="G18" s="48"/>
      <c r="H18" s="48"/>
      <c r="I18" s="48"/>
      <c r="J18" s="48"/>
      <c r="K18" s="48"/>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CT18" s="73"/>
      <c r="CU18" s="73"/>
      <c r="CV18" s="73"/>
      <c r="CW18" s="73"/>
      <c r="CX18" s="73"/>
      <c r="CY18" s="73"/>
      <c r="CZ18" s="73"/>
      <c r="DA18" s="73"/>
      <c r="DB18" s="73"/>
    </row>
    <row r="19" spans="1:106" ht="21" x14ac:dyDescent="0.25">
      <c r="A19" s="48"/>
      <c r="B19" s="48"/>
      <c r="C19" s="48"/>
      <c r="D19" s="48"/>
      <c r="E19" s="48"/>
      <c r="F19" s="48"/>
      <c r="G19" s="48"/>
      <c r="H19" s="48"/>
      <c r="I19" s="48"/>
      <c r="J19" s="48"/>
      <c r="K19" s="48"/>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CT19" s="73"/>
      <c r="CU19" s="73"/>
      <c r="CV19" s="73"/>
      <c r="CW19" s="73"/>
      <c r="CX19" s="73"/>
      <c r="CY19" s="73"/>
      <c r="CZ19" s="73"/>
      <c r="DA19" s="73"/>
      <c r="DB19" s="73"/>
    </row>
    <row r="20" spans="1:106" x14ac:dyDescent="0.25">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CT20" s="73"/>
      <c r="CU20" s="73"/>
      <c r="CV20" s="73"/>
      <c r="CW20" s="73"/>
      <c r="CX20" s="73"/>
      <c r="CY20" s="73"/>
      <c r="CZ20" s="73"/>
      <c r="DA20" s="73"/>
      <c r="DB20" s="73"/>
    </row>
    <row r="21" spans="1:106" ht="45" x14ac:dyDescent="0.25">
      <c r="A21" s="41" t="s">
        <v>12</v>
      </c>
      <c r="B21" s="42" t="s">
        <v>31</v>
      </c>
      <c r="C21" s="42" t="s">
        <v>34</v>
      </c>
      <c r="D21" s="90"/>
      <c r="E21" s="91" t="s">
        <v>31</v>
      </c>
      <c r="F21" s="91" t="str">
        <f>C21</f>
        <v>Número de personas 2024</v>
      </c>
      <c r="G21" s="92"/>
      <c r="H21" s="92"/>
      <c r="I21" s="92"/>
      <c r="J21" s="92"/>
      <c r="K21" s="92"/>
      <c r="L21" s="92"/>
      <c r="M21" s="92"/>
      <c r="N21" s="92"/>
      <c r="O21" s="92"/>
      <c r="P21" s="92"/>
      <c r="Q21" s="92"/>
      <c r="R21" s="92"/>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CT21" s="73"/>
      <c r="CU21" s="73"/>
      <c r="CV21" s="73"/>
      <c r="CW21" s="73"/>
      <c r="CX21" s="73"/>
      <c r="CY21" s="73"/>
      <c r="CZ21" s="73"/>
      <c r="DA21" s="73"/>
      <c r="DB21" s="73"/>
    </row>
    <row r="22" spans="1:106" ht="27.6" x14ac:dyDescent="0.25">
      <c r="A22" s="37" t="s">
        <v>14</v>
      </c>
      <c r="B22" s="43"/>
      <c r="C22" s="43"/>
      <c r="D22" s="93" t="s">
        <v>15</v>
      </c>
      <c r="E22" s="94">
        <f t="shared" ref="E22:E26" si="19">B22</f>
        <v>0</v>
      </c>
      <c r="F22" s="91">
        <f t="shared" ref="F22:F27" si="20">C22</f>
        <v>0</v>
      </c>
      <c r="G22" s="95"/>
      <c r="H22" s="95"/>
      <c r="I22" s="95"/>
      <c r="J22" s="95"/>
      <c r="K22" s="95"/>
      <c r="L22" s="92"/>
      <c r="M22" s="92"/>
      <c r="N22" s="92"/>
      <c r="O22" s="92"/>
      <c r="P22" s="92"/>
      <c r="Q22" s="92"/>
      <c r="R22" s="92"/>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49"/>
      <c r="AY22" s="3"/>
      <c r="AZ22" s="3"/>
      <c r="BA22" s="3"/>
      <c r="CT22" s="73"/>
      <c r="CU22" s="73"/>
      <c r="CV22" s="73"/>
      <c r="CW22" s="73"/>
      <c r="CX22" s="73"/>
      <c r="CY22" s="73"/>
      <c r="CZ22" s="73"/>
      <c r="DA22" s="73"/>
      <c r="DB22" s="73"/>
    </row>
    <row r="23" spans="1:106" ht="27.6" x14ac:dyDescent="0.25">
      <c r="A23" s="37" t="s">
        <v>16</v>
      </c>
      <c r="B23" s="68">
        <v>97070</v>
      </c>
      <c r="C23" s="68">
        <v>130165</v>
      </c>
      <c r="D23" s="93" t="s">
        <v>17</v>
      </c>
      <c r="E23" s="94">
        <f t="shared" si="19"/>
        <v>97070</v>
      </c>
      <c r="F23" s="91">
        <f t="shared" si="20"/>
        <v>130165</v>
      </c>
      <c r="G23" s="95"/>
      <c r="H23" s="95"/>
      <c r="I23" s="95"/>
      <c r="J23" s="95"/>
      <c r="K23" s="95"/>
      <c r="L23" s="92"/>
      <c r="M23" s="92"/>
      <c r="N23" s="92"/>
      <c r="O23" s="92"/>
      <c r="P23" s="92"/>
      <c r="Q23" s="92"/>
      <c r="R23" s="92"/>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49"/>
      <c r="AY23" s="3"/>
      <c r="AZ23" s="3"/>
      <c r="BA23" s="3"/>
      <c r="CT23" s="73"/>
      <c r="CU23" s="73"/>
      <c r="CV23" s="73"/>
      <c r="CW23" s="73"/>
      <c r="CX23" s="73"/>
      <c r="CY23" s="73"/>
      <c r="CZ23" s="73"/>
      <c r="DA23" s="73"/>
      <c r="DB23" s="73"/>
    </row>
    <row r="24" spans="1:106" ht="27.6" x14ac:dyDescent="0.25">
      <c r="A24" s="37" t="s">
        <v>18</v>
      </c>
      <c r="B24" s="68">
        <v>151595</v>
      </c>
      <c r="C24" s="68">
        <v>202135</v>
      </c>
      <c r="D24" s="93" t="s">
        <v>19</v>
      </c>
      <c r="E24" s="94">
        <f t="shared" si="19"/>
        <v>151595</v>
      </c>
      <c r="F24" s="91">
        <f t="shared" si="20"/>
        <v>202135</v>
      </c>
      <c r="G24" s="95"/>
      <c r="H24" s="95"/>
      <c r="I24" s="95"/>
      <c r="J24" s="95"/>
      <c r="K24" s="95"/>
      <c r="L24" s="92"/>
      <c r="M24" s="92"/>
      <c r="N24" s="92"/>
      <c r="O24" s="92"/>
      <c r="P24" s="92"/>
      <c r="Q24" s="92"/>
      <c r="R24" s="92"/>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49"/>
      <c r="AY24" s="3"/>
      <c r="AZ24" s="3"/>
      <c r="BA24" s="3"/>
    </row>
    <row r="25" spans="1:106" ht="27.6" x14ac:dyDescent="0.25">
      <c r="A25" s="37" t="s">
        <v>20</v>
      </c>
      <c r="B25" s="68">
        <v>297911</v>
      </c>
      <c r="C25" s="68">
        <v>354594</v>
      </c>
      <c r="D25" s="93" t="s">
        <v>21</v>
      </c>
      <c r="E25" s="94">
        <f t="shared" si="19"/>
        <v>297911</v>
      </c>
      <c r="F25" s="91">
        <f t="shared" si="20"/>
        <v>354594</v>
      </c>
      <c r="G25" s="95"/>
      <c r="H25" s="95"/>
      <c r="I25" s="95"/>
      <c r="J25" s="95"/>
      <c r="K25" s="95"/>
      <c r="L25" s="92"/>
      <c r="M25" s="92"/>
      <c r="N25" s="92"/>
      <c r="O25" s="92"/>
      <c r="P25" s="92"/>
      <c r="Q25" s="92"/>
      <c r="R25" s="92"/>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49"/>
      <c r="AY25" s="3"/>
      <c r="AZ25" s="3"/>
      <c r="BA25" s="3"/>
    </row>
    <row r="26" spans="1:106" ht="27.6" x14ac:dyDescent="0.25">
      <c r="A26" s="37" t="s">
        <v>22</v>
      </c>
      <c r="B26" s="68">
        <v>51660</v>
      </c>
      <c r="C26" s="70">
        <v>61454</v>
      </c>
      <c r="D26" s="93" t="s">
        <v>23</v>
      </c>
      <c r="E26" s="94">
        <f t="shared" si="19"/>
        <v>51660</v>
      </c>
      <c r="F26" s="91">
        <f t="shared" si="20"/>
        <v>61454</v>
      </c>
      <c r="G26" s="95"/>
      <c r="H26" s="95"/>
      <c r="I26" s="95"/>
      <c r="J26" s="95"/>
      <c r="K26" s="95"/>
      <c r="L26" s="92"/>
      <c r="M26" s="92"/>
      <c r="N26" s="92"/>
      <c r="O26" s="92"/>
      <c r="P26" s="92"/>
      <c r="Q26" s="92"/>
      <c r="R26" s="92"/>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49"/>
      <c r="AY26" s="3"/>
      <c r="AZ26" s="3"/>
      <c r="BA26" s="3"/>
    </row>
    <row r="27" spans="1:106" ht="27.6" x14ac:dyDescent="0.25">
      <c r="A27" s="38" t="s">
        <v>24</v>
      </c>
      <c r="B27" s="69">
        <v>40427</v>
      </c>
      <c r="C27" s="71">
        <v>43006</v>
      </c>
      <c r="D27" s="93" t="s">
        <v>25</v>
      </c>
      <c r="E27" s="94">
        <f t="shared" ref="E27" si="21">B27</f>
        <v>40427</v>
      </c>
      <c r="F27" s="91">
        <f t="shared" si="20"/>
        <v>43006</v>
      </c>
      <c r="G27" s="92"/>
      <c r="H27" s="92"/>
      <c r="I27" s="92"/>
      <c r="J27" s="92"/>
      <c r="K27" s="92"/>
      <c r="L27" s="92"/>
      <c r="M27" s="92"/>
      <c r="N27" s="92"/>
      <c r="O27" s="92"/>
      <c r="P27" s="92"/>
      <c r="Q27" s="92"/>
      <c r="R27" s="92"/>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row>
    <row r="28" spans="1:106" x14ac:dyDescent="0.25">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row>
    <row r="29" spans="1:106" x14ac:dyDescent="0.25">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row>
    <row r="30" spans="1:106" x14ac:dyDescent="0.25">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row>
    <row r="31" spans="1:106" x14ac:dyDescent="0.25">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row>
    <row r="32" spans="1:106" x14ac:dyDescent="0.25">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row>
    <row r="33" spans="1:53" x14ac:dyDescent="0.25">
      <c r="A33" s="77" t="str">
        <f>A21</f>
        <v>Indicador</v>
      </c>
      <c r="B33" s="80">
        <v>2023</v>
      </c>
      <c r="C33" s="80">
        <v>2024</v>
      </c>
      <c r="D33" s="75" t="s">
        <v>4</v>
      </c>
      <c r="E33" s="75" t="s">
        <v>5</v>
      </c>
      <c r="F33" s="75" t="s">
        <v>6</v>
      </c>
      <c r="G33" s="5"/>
      <c r="H33" s="5"/>
      <c r="I33" s="5"/>
      <c r="J33" s="5"/>
      <c r="K33" s="5"/>
      <c r="L33" s="5"/>
      <c r="M33" s="5"/>
      <c r="N33" s="5"/>
      <c r="O33" s="5"/>
      <c r="P33" s="5"/>
      <c r="Q33" s="5"/>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row>
    <row r="34" spans="1:53" ht="27" customHeight="1" x14ac:dyDescent="0.25">
      <c r="A34" s="78"/>
      <c r="B34" s="81"/>
      <c r="C34" s="81"/>
      <c r="D34" s="76"/>
      <c r="E34" s="76"/>
      <c r="F34" s="76"/>
      <c r="G34" s="54">
        <v>2009</v>
      </c>
      <c r="H34" s="54">
        <v>2010</v>
      </c>
      <c r="I34" s="54">
        <v>2011</v>
      </c>
      <c r="J34" s="54">
        <v>2012</v>
      </c>
      <c r="K34" s="54">
        <v>2013</v>
      </c>
      <c r="L34" s="54">
        <v>2014</v>
      </c>
      <c r="M34" s="54">
        <v>2015</v>
      </c>
      <c r="N34" s="54">
        <v>2017</v>
      </c>
      <c r="O34" s="54">
        <v>2018</v>
      </c>
      <c r="P34" s="54">
        <v>2019</v>
      </c>
      <c r="Q34" s="54">
        <v>2020</v>
      </c>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row>
    <row r="35" spans="1:53" ht="30" x14ac:dyDescent="0.25">
      <c r="A35" s="7" t="s">
        <v>35</v>
      </c>
      <c r="B35" s="64">
        <v>9.8000000000000007</v>
      </c>
      <c r="C35" s="65">
        <v>10.6</v>
      </c>
      <c r="D35" s="14">
        <f>(C35/B35)</f>
        <v>1.0816326530612244</v>
      </c>
      <c r="E35" s="14">
        <f>EXP(LN(D35)-((1.96)*(1/C35^0.5)))</f>
        <v>0.59242108835372553</v>
      </c>
      <c r="F35" s="14">
        <f>EXP(LN(D35)+((1.96)*(1/C35^0.5)))</f>
        <v>1.9748270599538753</v>
      </c>
      <c r="G35" s="35" t="e">
        <f t="shared" ref="G35" si="22">#REF!</f>
        <v>#REF!</v>
      </c>
      <c r="H35" s="35" t="e">
        <f t="shared" ref="H35" si="23">#REF!</f>
        <v>#REF!</v>
      </c>
      <c r="I35" s="35" t="e">
        <f t="shared" ref="I35" si="24">#REF!</f>
        <v>#REF!</v>
      </c>
      <c r="J35" s="35" t="e">
        <f t="shared" ref="J35" si="25">#REF!</f>
        <v>#REF!</v>
      </c>
      <c r="K35" s="35" t="e">
        <f t="shared" ref="K35" si="26">#REF!</f>
        <v>#REF!</v>
      </c>
      <c r="L35" s="35" t="e">
        <f t="shared" ref="L35" si="27">#REF!</f>
        <v>#REF!</v>
      </c>
      <c r="M35" s="35" t="e">
        <f t="shared" ref="M35" si="28">#REF!</f>
        <v>#REF!</v>
      </c>
      <c r="N35" s="35" t="e">
        <f t="shared" ref="N35" si="29">#REF!</f>
        <v>#REF!</v>
      </c>
      <c r="O35" s="35" t="e">
        <f t="shared" ref="O35" si="30">#REF!</f>
        <v>#REF!</v>
      </c>
      <c r="P35" s="35" t="e">
        <f t="shared" ref="P35" si="31">#REF!</f>
        <v>#REF!</v>
      </c>
      <c r="Q35" s="35" t="e">
        <f t="shared" ref="Q35" si="32">#REF!</f>
        <v>#REF!</v>
      </c>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row>
    <row r="36" spans="1:53" ht="30" x14ac:dyDescent="0.25">
      <c r="A36" s="7" t="s">
        <v>36</v>
      </c>
      <c r="B36" s="64">
        <v>15.3</v>
      </c>
      <c r="C36" s="65">
        <v>16.5</v>
      </c>
      <c r="D36" s="10">
        <f t="shared" ref="D36:D38" si="33">(C36/B36)</f>
        <v>1.0784313725490196</v>
      </c>
      <c r="E36" s="10">
        <f>EXP(LN(D36)-((1.96)*(1/C36^0.5)))</f>
        <v>0.66563680693001881</v>
      </c>
      <c r="F36" s="10">
        <f t="shared" ref="F36:F39" si="34">EXP(LN(D36)+((1.96)*(1/C36^0.5)))</f>
        <v>1.7472204258984656</v>
      </c>
      <c r="G36" s="8" t="e">
        <f t="shared" ref="G36" si="35">#REF!</f>
        <v>#REF!</v>
      </c>
      <c r="H36" s="8" t="e">
        <f t="shared" ref="H36" si="36">#REF!</f>
        <v>#REF!</v>
      </c>
      <c r="I36" s="8" t="e">
        <f t="shared" ref="I36" si="37">#REF!</f>
        <v>#REF!</v>
      </c>
      <c r="J36" s="8" t="e">
        <f t="shared" ref="J36" si="38">#REF!</f>
        <v>#REF!</v>
      </c>
      <c r="K36" s="8" t="e">
        <f t="shared" ref="K36" si="39">#REF!</f>
        <v>#REF!</v>
      </c>
      <c r="L36" s="8" t="e">
        <f t="shared" ref="L36" si="40">#REF!</f>
        <v>#REF!</v>
      </c>
      <c r="M36" s="8" t="e">
        <f t="shared" ref="M36" si="41">#REF!</f>
        <v>#REF!</v>
      </c>
      <c r="N36" s="8" t="e">
        <f t="shared" ref="N36" si="42">#REF!</f>
        <v>#REF!</v>
      </c>
      <c r="O36" s="8" t="e">
        <f t="shared" ref="O36" si="43">#REF!</f>
        <v>#REF!</v>
      </c>
      <c r="P36" s="8" t="e">
        <f t="shared" ref="P36" si="44">#REF!</f>
        <v>#REF!</v>
      </c>
      <c r="Q36" s="8" t="e">
        <f t="shared" ref="Q36" si="45">#REF!</f>
        <v>#REF!</v>
      </c>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row>
    <row r="37" spans="1:53" ht="30" x14ac:dyDescent="0.25">
      <c r="A37" s="7" t="s">
        <v>37</v>
      </c>
      <c r="B37" s="64">
        <v>30.1</v>
      </c>
      <c r="C37" s="65">
        <v>28.9</v>
      </c>
      <c r="D37" s="10">
        <f t="shared" si="33"/>
        <v>0.96013289036544847</v>
      </c>
      <c r="E37" s="10">
        <f t="shared" ref="E37:E39" si="46">EXP(LN(D37)-((1.96)*(1/C37^0.5)))</f>
        <v>0.66679302456496048</v>
      </c>
      <c r="F37" s="10">
        <f t="shared" si="34"/>
        <v>1.3825207121249679</v>
      </c>
      <c r="G37" s="8" t="e">
        <f t="shared" ref="G37" si="47">#REF!</f>
        <v>#REF!</v>
      </c>
      <c r="H37" s="8" t="e">
        <f t="shared" ref="H37" si="48">#REF!</f>
        <v>#REF!</v>
      </c>
      <c r="I37" s="8" t="e">
        <f t="shared" ref="I37" si="49">#REF!</f>
        <v>#REF!</v>
      </c>
      <c r="J37" s="8" t="e">
        <f t="shared" ref="J37" si="50">#REF!</f>
        <v>#REF!</v>
      </c>
      <c r="K37" s="8" t="e">
        <f t="shared" ref="K37" si="51">#REF!</f>
        <v>#REF!</v>
      </c>
      <c r="L37" s="8" t="e">
        <f t="shared" ref="L37" si="52">#REF!</f>
        <v>#REF!</v>
      </c>
      <c r="M37" s="8" t="e">
        <f t="shared" ref="M37" si="53">#REF!</f>
        <v>#REF!</v>
      </c>
      <c r="N37" s="8" t="e">
        <f t="shared" ref="N37" si="54">#REF!</f>
        <v>#REF!</v>
      </c>
      <c r="O37" s="8" t="e">
        <f t="shared" ref="O37" si="55">#REF!</f>
        <v>#REF!</v>
      </c>
      <c r="P37" s="8" t="e">
        <f t="shared" ref="P37" si="56">#REF!</f>
        <v>#REF!</v>
      </c>
      <c r="Q37" s="8" t="e">
        <f t="shared" ref="Q37" si="57">#REF!</f>
        <v>#REF!</v>
      </c>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row>
    <row r="38" spans="1:53" ht="30" x14ac:dyDescent="0.25">
      <c r="A38" s="7" t="s">
        <v>38</v>
      </c>
      <c r="B38" s="64">
        <v>5.2</v>
      </c>
      <c r="C38" s="65">
        <v>5</v>
      </c>
      <c r="D38" s="10">
        <f t="shared" si="33"/>
        <v>0.96153846153846145</v>
      </c>
      <c r="E38" s="10">
        <f t="shared" si="46"/>
        <v>0.40021260509752909</v>
      </c>
      <c r="F38" s="10">
        <f t="shared" si="34"/>
        <v>2.3101626516547205</v>
      </c>
      <c r="G38" s="8" t="e">
        <f t="shared" ref="G38" si="58">#REF!</f>
        <v>#REF!</v>
      </c>
      <c r="H38" s="8" t="e">
        <f t="shared" ref="H38" si="59">#REF!</f>
        <v>#REF!</v>
      </c>
      <c r="I38" s="8" t="e">
        <f t="shared" ref="I38" si="60">#REF!</f>
        <v>#REF!</v>
      </c>
      <c r="J38" s="8" t="e">
        <f t="shared" ref="J38" si="61">#REF!</f>
        <v>#REF!</v>
      </c>
      <c r="K38" s="8" t="e">
        <f t="shared" ref="K38" si="62">#REF!</f>
        <v>#REF!</v>
      </c>
      <c r="L38" s="8" t="e">
        <f t="shared" ref="L38" si="63">#REF!</f>
        <v>#REF!</v>
      </c>
      <c r="M38" s="8" t="e">
        <f t="shared" ref="M38" si="64">#REF!</f>
        <v>#REF!</v>
      </c>
      <c r="N38" s="8" t="e">
        <f t="shared" ref="N38" si="65">#REF!</f>
        <v>#REF!</v>
      </c>
      <c r="O38" s="8" t="e">
        <f t="shared" ref="O38" si="66">#REF!</f>
        <v>#REF!</v>
      </c>
      <c r="P38" s="8" t="e">
        <f t="shared" ref="P38" si="67">#REF!</f>
        <v>#REF!</v>
      </c>
      <c r="Q38" s="8" t="e">
        <f t="shared" ref="Q38" si="68">#REF!</f>
        <v>#REF!</v>
      </c>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row>
    <row r="39" spans="1:53" ht="30" x14ac:dyDescent="0.25">
      <c r="A39" s="7" t="s">
        <v>39</v>
      </c>
      <c r="B39" s="64">
        <v>4.0999999999999996</v>
      </c>
      <c r="C39" s="65">
        <v>3.5</v>
      </c>
      <c r="D39" s="11">
        <f>(C39/B39)</f>
        <v>0.85365853658536595</v>
      </c>
      <c r="E39" s="11">
        <f t="shared" si="46"/>
        <v>0.29942596913159281</v>
      </c>
      <c r="F39" s="11">
        <f t="shared" si="34"/>
        <v>2.433766513968608</v>
      </c>
      <c r="G39" s="36" t="e">
        <f t="shared" ref="G39" si="69">#REF!</f>
        <v>#REF!</v>
      </c>
      <c r="H39" s="36" t="e">
        <f t="shared" ref="H39" si="70">#REF!</f>
        <v>#REF!</v>
      </c>
      <c r="I39" s="36" t="e">
        <f t="shared" ref="I39" si="71">#REF!</f>
        <v>#REF!</v>
      </c>
      <c r="J39" s="36" t="e">
        <f t="shared" ref="J39" si="72">#REF!</f>
        <v>#REF!</v>
      </c>
      <c r="K39" s="36" t="e">
        <f t="shared" ref="K39" si="73">#REF!</f>
        <v>#REF!</v>
      </c>
      <c r="L39" s="36" t="e">
        <f t="shared" ref="L39" si="74">#REF!</f>
        <v>#REF!</v>
      </c>
      <c r="M39" s="36" t="e">
        <f t="shared" ref="M39" si="75">#REF!</f>
        <v>#REF!</v>
      </c>
      <c r="N39" s="36" t="e">
        <f t="shared" ref="N39" si="76">#REF!</f>
        <v>#REF!</v>
      </c>
      <c r="O39" s="36" t="e">
        <f t="shared" ref="O39" si="77">#REF!</f>
        <v>#REF!</v>
      </c>
      <c r="P39" s="36" t="e">
        <f t="shared" ref="P39" si="78">#REF!</f>
        <v>#REF!</v>
      </c>
      <c r="Q39" s="36" t="e">
        <f t="shared" ref="Q39" si="79">#REF!</f>
        <v>#REF!</v>
      </c>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row>
    <row r="40" spans="1:53" x14ac:dyDescent="0.25">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row>
    <row r="41" spans="1:53" x14ac:dyDescent="0.25">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row>
    <row r="42" spans="1:53" x14ac:dyDescent="0.25">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row>
    <row r="43" spans="1:53" x14ac:dyDescent="0.25">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row>
    <row r="44" spans="1:53" x14ac:dyDescent="0.25">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row>
    <row r="45" spans="1:53" x14ac:dyDescent="0.25">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row>
    <row r="46" spans="1:53" x14ac:dyDescent="0.25">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row>
    <row r="47" spans="1:53" x14ac:dyDescent="0.25">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row>
    <row r="48" spans="1:53" x14ac:dyDescent="0.25">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row>
    <row r="49" spans="25:53" x14ac:dyDescent="0.25">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row>
    <row r="50" spans="25:53" x14ac:dyDescent="0.25">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row>
    <row r="51" spans="25:53" x14ac:dyDescent="0.25">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row>
    <row r="52" spans="25:53" x14ac:dyDescent="0.25">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row>
    <row r="53" spans="25:53" x14ac:dyDescent="0.25">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row>
    <row r="54" spans="25:53" x14ac:dyDescent="0.25">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row>
    <row r="55" spans="25:53" x14ac:dyDescent="0.25">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row>
    <row r="56" spans="25:53" x14ac:dyDescent="0.25">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row>
    <row r="57" spans="25:53" x14ac:dyDescent="0.25">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row>
    <row r="58" spans="25:53" x14ac:dyDescent="0.25">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row>
    <row r="59" spans="25:53" x14ac:dyDescent="0.25">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row>
    <row r="60" spans="25:53" x14ac:dyDescent="0.25">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row>
    <row r="61" spans="25:53" x14ac:dyDescent="0.25">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row>
    <row r="62" spans="25:53" x14ac:dyDescent="0.25">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row>
    <row r="63" spans="25:53" x14ac:dyDescent="0.25">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row>
    <row r="64" spans="25:53" x14ac:dyDescent="0.25">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row>
    <row r="65" spans="25:53" x14ac:dyDescent="0.25">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row>
    <row r="66" spans="25:53" x14ac:dyDescent="0.25">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row>
    <row r="67" spans="25:53" x14ac:dyDescent="0.25">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row>
    <row r="68" spans="25:53" x14ac:dyDescent="0.25">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row>
    <row r="69" spans="25:53" x14ac:dyDescent="0.25">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row>
    <row r="70" spans="25:53" x14ac:dyDescent="0.25">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row>
    <row r="71" spans="25:53" x14ac:dyDescent="0.25">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row>
    <row r="72" spans="25:53" x14ac:dyDescent="0.25">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row>
    <row r="73" spans="25:53" x14ac:dyDescent="0.25">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row>
    <row r="74" spans="25:53" x14ac:dyDescent="0.25">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row>
    <row r="75" spans="25:53" x14ac:dyDescent="0.25">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row>
    <row r="76" spans="25:53" x14ac:dyDescent="0.25">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row>
    <row r="77" spans="25:53" x14ac:dyDescent="0.25">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row>
    <row r="78" spans="25:53" x14ac:dyDescent="0.25">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row>
    <row r="79" spans="25:53" x14ac:dyDescent="0.25">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row>
    <row r="80" spans="25:53" x14ac:dyDescent="0.25">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row>
    <row r="81" spans="25:53" x14ac:dyDescent="0.25">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row>
    <row r="82" spans="25:53" x14ac:dyDescent="0.25">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row>
    <row r="83" spans="25:53" x14ac:dyDescent="0.25">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row>
    <row r="84" spans="25:53" x14ac:dyDescent="0.25">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row>
    <row r="85" spans="25:53" x14ac:dyDescent="0.25">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row>
    <row r="86" spans="25:53" x14ac:dyDescent="0.25">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row>
    <row r="87" spans="25:53" x14ac:dyDescent="0.25">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row>
    <row r="88" spans="25:53" x14ac:dyDescent="0.25">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row>
    <row r="89" spans="25:53" x14ac:dyDescent="0.25">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row>
    <row r="90" spans="25:53" x14ac:dyDescent="0.25">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row>
    <row r="91" spans="25:53" x14ac:dyDescent="0.25">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row>
    <row r="92" spans="25:53" x14ac:dyDescent="0.25">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row>
    <row r="93" spans="25:53" x14ac:dyDescent="0.25">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row>
    <row r="94" spans="25:53" x14ac:dyDescent="0.25">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row>
    <row r="95" spans="25:53" x14ac:dyDescent="0.25">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row>
    <row r="96" spans="25:53" x14ac:dyDescent="0.25">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row>
    <row r="97" spans="25:53" x14ac:dyDescent="0.25">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row>
    <row r="98" spans="25:53" x14ac:dyDescent="0.25">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row>
    <row r="99" spans="25:53" x14ac:dyDescent="0.25">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row>
    <row r="100" spans="25:53" x14ac:dyDescent="0.25">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row>
    <row r="101" spans="25:53" x14ac:dyDescent="0.25">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row>
    <row r="102" spans="25:53" x14ac:dyDescent="0.25">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row>
    <row r="103" spans="25:53" x14ac:dyDescent="0.25">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row>
    <row r="104" spans="25:53" x14ac:dyDescent="0.25">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row>
    <row r="105" spans="25:53" x14ac:dyDescent="0.25">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row>
    <row r="106" spans="25:53" x14ac:dyDescent="0.25">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row>
    <row r="107" spans="25:53" x14ac:dyDescent="0.25">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row>
    <row r="108" spans="25:53" x14ac:dyDescent="0.25">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row>
    <row r="109" spans="25:53" x14ac:dyDescent="0.25">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row>
    <row r="110" spans="25:53" x14ac:dyDescent="0.25">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row>
    <row r="111" spans="25:53" x14ac:dyDescent="0.25">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row>
    <row r="112" spans="25:53" x14ac:dyDescent="0.25">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row>
    <row r="113" spans="25:53" x14ac:dyDescent="0.25">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row>
    <row r="114" spans="25:53" x14ac:dyDescent="0.25">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row>
    <row r="115" spans="25:53" x14ac:dyDescent="0.25">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row>
    <row r="116" spans="25:53" x14ac:dyDescent="0.25">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row>
    <row r="117" spans="25:53" x14ac:dyDescent="0.25">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row>
    <row r="118" spans="25:53" x14ac:dyDescent="0.25">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row>
    <row r="119" spans="25:53" x14ac:dyDescent="0.25">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row>
    <row r="120" spans="25:53" x14ac:dyDescent="0.25">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row>
    <row r="121" spans="25:53" x14ac:dyDescent="0.25">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row>
    <row r="122" spans="25:53" x14ac:dyDescent="0.25">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row>
    <row r="123" spans="25:53" x14ac:dyDescent="0.25">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row>
    <row r="124" spans="25:53" x14ac:dyDescent="0.25">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row>
    <row r="125" spans="25:53" x14ac:dyDescent="0.25">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row>
    <row r="126" spans="25:53" x14ac:dyDescent="0.25">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row>
    <row r="127" spans="25:53" x14ac:dyDescent="0.25">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row>
    <row r="128" spans="25:53" x14ac:dyDescent="0.25">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row>
    <row r="129" spans="25:53" x14ac:dyDescent="0.25">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row>
    <row r="130" spans="25:53" x14ac:dyDescent="0.25">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row>
    <row r="131" spans="25:53" x14ac:dyDescent="0.25">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25:53" x14ac:dyDescent="0.25">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row>
    <row r="133" spans="25:53" x14ac:dyDescent="0.25">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row>
    <row r="134" spans="25:53" x14ac:dyDescent="0.25">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row>
    <row r="135" spans="25:53" x14ac:dyDescent="0.25">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row>
    <row r="136" spans="25:53" x14ac:dyDescent="0.25">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row>
    <row r="137" spans="25:53" x14ac:dyDescent="0.25">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row>
    <row r="138" spans="25:53" x14ac:dyDescent="0.25">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row>
    <row r="139" spans="25:53" x14ac:dyDescent="0.25">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row>
    <row r="140" spans="25:53" x14ac:dyDescent="0.25">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row>
    <row r="141" spans="25:53" x14ac:dyDescent="0.25">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row>
    <row r="142" spans="25:53" x14ac:dyDescent="0.25">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row>
    <row r="143" spans="25:53" x14ac:dyDescent="0.25">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row>
    <row r="144" spans="25:53" x14ac:dyDescent="0.25">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row>
    <row r="145" spans="25:53" x14ac:dyDescent="0.25">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row>
    <row r="146" spans="25:53" x14ac:dyDescent="0.25">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row>
    <row r="147" spans="25:53" x14ac:dyDescent="0.25">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row>
    <row r="148" spans="25:53" x14ac:dyDescent="0.25">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row>
    <row r="149" spans="25:53" x14ac:dyDescent="0.25">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row>
    <row r="150" spans="25:53" x14ac:dyDescent="0.25">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row>
    <row r="151" spans="25:53" x14ac:dyDescent="0.25">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row>
    <row r="152" spans="25:53" x14ac:dyDescent="0.25">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row>
    <row r="153" spans="25:53" x14ac:dyDescent="0.25">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row>
    <row r="154" spans="25:53" x14ac:dyDescent="0.25">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row>
    <row r="155" spans="25:53" x14ac:dyDescent="0.25">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row>
    <row r="156" spans="25:53" x14ac:dyDescent="0.25">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row>
    <row r="157" spans="25:53" x14ac:dyDescent="0.25">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row>
    <row r="158" spans="25:53" x14ac:dyDescent="0.25">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25:53" x14ac:dyDescent="0.25">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25:53" x14ac:dyDescent="0.25">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row>
    <row r="161" spans="25:53" x14ac:dyDescent="0.25">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row>
    <row r="162" spans="25:53" x14ac:dyDescent="0.25">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row>
    <row r="163" spans="25:53" x14ac:dyDescent="0.25">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25:53" x14ac:dyDescent="0.25">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25:53" x14ac:dyDescent="0.25">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25:53" x14ac:dyDescent="0.25">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row>
    <row r="167" spans="25:53" x14ac:dyDescent="0.25">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row>
    <row r="168" spans="25:53" x14ac:dyDescent="0.25">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row>
    <row r="169" spans="25:53" x14ac:dyDescent="0.25">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row>
    <row r="170" spans="25:53" x14ac:dyDescent="0.25">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row>
    <row r="171" spans="25:53" x14ac:dyDescent="0.25">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row>
    <row r="172" spans="25:53" x14ac:dyDescent="0.25">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25:53" x14ac:dyDescent="0.25">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25:53" x14ac:dyDescent="0.25">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25:53" x14ac:dyDescent="0.25">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row>
    <row r="176" spans="25:53" x14ac:dyDescent="0.25">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row>
    <row r="177" spans="25:53" x14ac:dyDescent="0.25">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row>
    <row r="178" spans="25:53" x14ac:dyDescent="0.25">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row>
    <row r="179" spans="25:53" x14ac:dyDescent="0.25">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row>
    <row r="180" spans="25:53" x14ac:dyDescent="0.25">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row>
    <row r="181" spans="25:53" x14ac:dyDescent="0.25">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row>
    <row r="182" spans="25:53" x14ac:dyDescent="0.25">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row>
    <row r="183" spans="25:53" x14ac:dyDescent="0.25">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row>
    <row r="184" spans="25:53" x14ac:dyDescent="0.25">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row>
    <row r="185" spans="25:53" x14ac:dyDescent="0.25">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25:53" x14ac:dyDescent="0.25">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25:53" x14ac:dyDescent="0.25">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row>
    <row r="188" spans="25:53" x14ac:dyDescent="0.25">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row>
    <row r="189" spans="25:53" x14ac:dyDescent="0.25">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row>
    <row r="190" spans="25:53" x14ac:dyDescent="0.25">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row>
    <row r="191" spans="25:53" x14ac:dyDescent="0.25">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row>
    <row r="192" spans="25:53" x14ac:dyDescent="0.25">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row>
    <row r="193" spans="25:53" x14ac:dyDescent="0.25">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25:53" x14ac:dyDescent="0.25">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row>
    <row r="195" spans="25:53" x14ac:dyDescent="0.25">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row>
    <row r="196" spans="25:53" x14ac:dyDescent="0.25">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row>
    <row r="197" spans="25:53" x14ac:dyDescent="0.25">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row>
    <row r="198" spans="25:53" x14ac:dyDescent="0.25">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row>
    <row r="199" spans="25:53" x14ac:dyDescent="0.25">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row>
    <row r="200" spans="25:53" x14ac:dyDescent="0.25">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row>
    <row r="201" spans="25:53" x14ac:dyDescent="0.25">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row>
    <row r="202" spans="25:53" x14ac:dyDescent="0.25">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row>
    <row r="203" spans="25:53" x14ac:dyDescent="0.25">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25:53" x14ac:dyDescent="0.25">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25:53" x14ac:dyDescent="0.25">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row>
    <row r="206" spans="25:53" x14ac:dyDescent="0.25">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row>
    <row r="207" spans="25:53" x14ac:dyDescent="0.25">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row>
    <row r="208" spans="25:53" x14ac:dyDescent="0.25">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row>
    <row r="209" spans="25:53" x14ac:dyDescent="0.25">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row>
    <row r="210" spans="25:53" x14ac:dyDescent="0.25">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row>
    <row r="211" spans="25:53" x14ac:dyDescent="0.25">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row>
    <row r="212" spans="25:53" x14ac:dyDescent="0.25">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row>
    <row r="213" spans="25:53" x14ac:dyDescent="0.25">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row>
    <row r="214" spans="25:53" x14ac:dyDescent="0.25">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25:53" x14ac:dyDescent="0.25">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row>
    <row r="216" spans="25:53" x14ac:dyDescent="0.25">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row>
    <row r="217" spans="25:53" x14ac:dyDescent="0.25">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row>
    <row r="218" spans="25:53" x14ac:dyDescent="0.25">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25:53" x14ac:dyDescent="0.25">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25:53" x14ac:dyDescent="0.25">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row>
    <row r="221" spans="25:53" x14ac:dyDescent="0.25">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row>
    <row r="222" spans="25:53" x14ac:dyDescent="0.25">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row>
    <row r="223" spans="25:53" x14ac:dyDescent="0.25">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row>
    <row r="224" spans="25:53" x14ac:dyDescent="0.25">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row>
    <row r="225" spans="25:53" x14ac:dyDescent="0.25">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row>
    <row r="226" spans="25:53" x14ac:dyDescent="0.25">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row>
    <row r="227" spans="25:53" x14ac:dyDescent="0.25">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row>
    <row r="228" spans="25:53" x14ac:dyDescent="0.25">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row>
    <row r="229" spans="25:53" x14ac:dyDescent="0.25">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25:53" x14ac:dyDescent="0.25">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row>
    <row r="231" spans="25:53" x14ac:dyDescent="0.25">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row>
    <row r="232" spans="25:53" x14ac:dyDescent="0.25">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row>
    <row r="233" spans="25:53" x14ac:dyDescent="0.25">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row>
    <row r="234" spans="25:53" x14ac:dyDescent="0.25">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row>
    <row r="235" spans="25:53" x14ac:dyDescent="0.25">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row>
    <row r="236" spans="25:53" x14ac:dyDescent="0.25">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row>
    <row r="237" spans="25:53" x14ac:dyDescent="0.25">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row>
    <row r="238" spans="25:53" x14ac:dyDescent="0.25">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row>
    <row r="239" spans="25:53" x14ac:dyDescent="0.25">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row>
    <row r="240" spans="25:53" x14ac:dyDescent="0.25">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row>
    <row r="241" spans="25:53" x14ac:dyDescent="0.25">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row>
    <row r="242" spans="25:53" x14ac:dyDescent="0.25">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25:53" x14ac:dyDescent="0.25">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row>
    <row r="244" spans="25:53" x14ac:dyDescent="0.25">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row>
    <row r="245" spans="25:53" x14ac:dyDescent="0.25">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25:53" x14ac:dyDescent="0.25">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row>
    <row r="247" spans="25:53" x14ac:dyDescent="0.25">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row>
    <row r="248" spans="25:53" x14ac:dyDescent="0.25">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row>
    <row r="249" spans="25:53" x14ac:dyDescent="0.25">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row>
    <row r="250" spans="25:53" x14ac:dyDescent="0.25">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row>
    <row r="251" spans="25:53" x14ac:dyDescent="0.25">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row>
    <row r="252" spans="25:53" x14ac:dyDescent="0.25">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row>
    <row r="253" spans="25:53" x14ac:dyDescent="0.25">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row>
    <row r="254" spans="25:53" x14ac:dyDescent="0.25">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row>
    <row r="255" spans="25:53" x14ac:dyDescent="0.25">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row>
    <row r="256" spans="25:53" x14ac:dyDescent="0.25">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25:53" x14ac:dyDescent="0.25">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row>
    <row r="258" spans="25:53" x14ac:dyDescent="0.25">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row>
    <row r="259" spans="25:53" x14ac:dyDescent="0.25">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row>
    <row r="260" spans="25:53" x14ac:dyDescent="0.25">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row>
    <row r="261" spans="25:53" x14ac:dyDescent="0.25">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row>
    <row r="262" spans="25:53" x14ac:dyDescent="0.25">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row>
    <row r="263" spans="25:53" x14ac:dyDescent="0.25">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row>
    <row r="264" spans="25:53" x14ac:dyDescent="0.25">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row>
    <row r="265" spans="25:53" x14ac:dyDescent="0.25">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row>
    <row r="266" spans="25:53" x14ac:dyDescent="0.25">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row>
    <row r="267" spans="25:53" x14ac:dyDescent="0.25">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row>
    <row r="268" spans="25:53" x14ac:dyDescent="0.25">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row>
    <row r="269" spans="25:53" x14ac:dyDescent="0.25">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row>
    <row r="270" spans="25:53" x14ac:dyDescent="0.25">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row>
    <row r="271" spans="25:53" x14ac:dyDescent="0.25">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row>
    <row r="272" spans="25:53" x14ac:dyDescent="0.25">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row>
    <row r="273" spans="25:53" x14ac:dyDescent="0.25">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25:53" x14ac:dyDescent="0.25">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row>
    <row r="275" spans="25:53" x14ac:dyDescent="0.25">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row>
    <row r="276" spans="25:53" x14ac:dyDescent="0.25">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25:53" x14ac:dyDescent="0.25">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row>
    <row r="278" spans="25:53" x14ac:dyDescent="0.25">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row>
    <row r="279" spans="25:53" x14ac:dyDescent="0.25">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25:53" x14ac:dyDescent="0.25">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row>
    <row r="281" spans="25:53" x14ac:dyDescent="0.25">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row>
    <row r="282" spans="25:53" x14ac:dyDescent="0.25">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row>
    <row r="283" spans="25:53" x14ac:dyDescent="0.25">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row>
    <row r="284" spans="25:53" x14ac:dyDescent="0.25">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row>
    <row r="285" spans="25:53" x14ac:dyDescent="0.25">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row>
    <row r="286" spans="25:53" x14ac:dyDescent="0.25">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row>
    <row r="287" spans="25:53" x14ac:dyDescent="0.25">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25:53" x14ac:dyDescent="0.25">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row>
    <row r="289" spans="25:53" x14ac:dyDescent="0.25">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row>
    <row r="290" spans="25:53" x14ac:dyDescent="0.25">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row>
    <row r="291" spans="25:53" x14ac:dyDescent="0.25">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row>
    <row r="292" spans="25:53" x14ac:dyDescent="0.25">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row>
    <row r="293" spans="25:53" x14ac:dyDescent="0.25">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row>
    <row r="294" spans="25:53" x14ac:dyDescent="0.25">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row>
    <row r="295" spans="25:53" x14ac:dyDescent="0.25">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row>
    <row r="296" spans="25:53" x14ac:dyDescent="0.25">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row>
    <row r="297" spans="25:53" x14ac:dyDescent="0.25">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row>
    <row r="298" spans="25:53" x14ac:dyDescent="0.25">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row>
    <row r="299" spans="25:53" x14ac:dyDescent="0.25">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row>
    <row r="300" spans="25:53" x14ac:dyDescent="0.25">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row>
    <row r="301" spans="25:53" x14ac:dyDescent="0.25">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row>
    <row r="302" spans="25:53" x14ac:dyDescent="0.25">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25:53" x14ac:dyDescent="0.25">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row>
    <row r="304" spans="25:53" x14ac:dyDescent="0.25">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row>
    <row r="305" spans="25:53" x14ac:dyDescent="0.25">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row>
    <row r="306" spans="25:53" x14ac:dyDescent="0.25">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row>
    <row r="307" spans="25:53" x14ac:dyDescent="0.25">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row>
    <row r="308" spans="25:53" x14ac:dyDescent="0.25">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row>
    <row r="309" spans="25:53" x14ac:dyDescent="0.25">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row>
    <row r="310" spans="25:53" x14ac:dyDescent="0.25">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row>
    <row r="311" spans="25:53" x14ac:dyDescent="0.25">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row>
    <row r="312" spans="25:53" x14ac:dyDescent="0.25">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row>
    <row r="313" spans="25:53" x14ac:dyDescent="0.25">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25:53" x14ac:dyDescent="0.25">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row>
    <row r="315" spans="25:53" x14ac:dyDescent="0.25">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row>
    <row r="316" spans="25:53" x14ac:dyDescent="0.25">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row>
    <row r="317" spans="25:53" x14ac:dyDescent="0.25">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row>
    <row r="318" spans="25:53" x14ac:dyDescent="0.25">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25:53" x14ac:dyDescent="0.25">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row>
    <row r="320" spans="25:53" x14ac:dyDescent="0.25">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row>
    <row r="321" spans="25:53" x14ac:dyDescent="0.25">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row>
    <row r="322" spans="25:53" x14ac:dyDescent="0.25">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row>
    <row r="323" spans="25:53" x14ac:dyDescent="0.25">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row>
    <row r="324" spans="25:53" x14ac:dyDescent="0.25">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row>
    <row r="325" spans="25:53" x14ac:dyDescent="0.25">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row>
    <row r="326" spans="25:53" x14ac:dyDescent="0.25">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row>
    <row r="327" spans="25:53" x14ac:dyDescent="0.25">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row>
    <row r="328" spans="25:53" x14ac:dyDescent="0.25">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row>
    <row r="329" spans="25:53" x14ac:dyDescent="0.25">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row>
    <row r="330" spans="25:53" x14ac:dyDescent="0.25">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25:53" x14ac:dyDescent="0.25">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row>
    <row r="332" spans="25:53" x14ac:dyDescent="0.25">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row>
    <row r="333" spans="25:53" x14ac:dyDescent="0.25">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row>
    <row r="334" spans="25:53" x14ac:dyDescent="0.25">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row>
    <row r="335" spans="25:53" x14ac:dyDescent="0.25">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row>
    <row r="336" spans="25:53" x14ac:dyDescent="0.25">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row>
    <row r="337" spans="25:53" x14ac:dyDescent="0.25">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row>
    <row r="338" spans="25:53" x14ac:dyDescent="0.25">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row>
    <row r="339" spans="25:53" x14ac:dyDescent="0.25">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row>
    <row r="340" spans="25:53" x14ac:dyDescent="0.25">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row>
    <row r="341" spans="25:53" x14ac:dyDescent="0.25">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row>
    <row r="342" spans="25:53" x14ac:dyDescent="0.25">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row>
    <row r="343" spans="25:53" x14ac:dyDescent="0.25">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row>
    <row r="344" spans="25:53" x14ac:dyDescent="0.25">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row>
    <row r="345" spans="25:53" x14ac:dyDescent="0.25">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25:53" x14ac:dyDescent="0.25">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row>
    <row r="347" spans="25:53" x14ac:dyDescent="0.25">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row>
    <row r="348" spans="25:53" x14ac:dyDescent="0.25">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row>
    <row r="349" spans="25:53" x14ac:dyDescent="0.25">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row>
    <row r="350" spans="25:53" x14ac:dyDescent="0.25">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row>
    <row r="351" spans="25:53" x14ac:dyDescent="0.25">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row>
    <row r="352" spans="25:53" x14ac:dyDescent="0.25">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row>
    <row r="353" spans="25:53" x14ac:dyDescent="0.25">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row>
    <row r="354" spans="25:53" x14ac:dyDescent="0.25">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row>
    <row r="355" spans="25:53" x14ac:dyDescent="0.25">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row>
    <row r="356" spans="25:53" x14ac:dyDescent="0.25">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row>
    <row r="357" spans="25:53" x14ac:dyDescent="0.25">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25:53" x14ac:dyDescent="0.25">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row>
    <row r="359" spans="25:53" x14ac:dyDescent="0.25">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row>
    <row r="360" spans="25:53" x14ac:dyDescent="0.25">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row>
    <row r="361" spans="25:53" x14ac:dyDescent="0.25">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row>
    <row r="362" spans="25:53" x14ac:dyDescent="0.25">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25:53" x14ac:dyDescent="0.25">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row>
    <row r="364" spans="25:53" x14ac:dyDescent="0.25">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row>
    <row r="365" spans="25:53" x14ac:dyDescent="0.25">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row>
    <row r="366" spans="25:53" x14ac:dyDescent="0.25">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row>
    <row r="367" spans="25:53" x14ac:dyDescent="0.25">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row>
    <row r="368" spans="25:53" x14ac:dyDescent="0.25">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row>
    <row r="369" spans="25:53" x14ac:dyDescent="0.25">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row>
    <row r="370" spans="25:53" x14ac:dyDescent="0.25">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row>
    <row r="371" spans="25:53" x14ac:dyDescent="0.25">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row>
    <row r="372" spans="25:53" x14ac:dyDescent="0.25">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row>
    <row r="373" spans="25:53" x14ac:dyDescent="0.25">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row>
    <row r="374" spans="25:53" x14ac:dyDescent="0.25">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row>
    <row r="375" spans="25:53" x14ac:dyDescent="0.25">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row>
    <row r="376" spans="25:53" x14ac:dyDescent="0.25">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row>
    <row r="377" spans="25:53" x14ac:dyDescent="0.25">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row>
    <row r="378" spans="25:53" x14ac:dyDescent="0.25">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row>
    <row r="379" spans="25:53" x14ac:dyDescent="0.25">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row>
    <row r="380" spans="25:53" x14ac:dyDescent="0.25">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row>
    <row r="381" spans="25:53" x14ac:dyDescent="0.25">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row>
    <row r="382" spans="25:53" x14ac:dyDescent="0.25">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row>
    <row r="383" spans="25:53" x14ac:dyDescent="0.25">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row>
    <row r="384" spans="25:53" x14ac:dyDescent="0.25">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row>
    <row r="385" spans="25:53" x14ac:dyDescent="0.25">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row>
    <row r="386" spans="25:53" x14ac:dyDescent="0.25">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row>
    <row r="387" spans="25:53" x14ac:dyDescent="0.25">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row>
    <row r="388" spans="25:53" x14ac:dyDescent="0.25">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row>
    <row r="389" spans="25:53" x14ac:dyDescent="0.25">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row>
    <row r="390" spans="25:53" x14ac:dyDescent="0.25">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row>
    <row r="391" spans="25:53" x14ac:dyDescent="0.25">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row>
    <row r="392" spans="25:53" x14ac:dyDescent="0.25">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row>
    <row r="393" spans="25:53" x14ac:dyDescent="0.25">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row>
    <row r="394" spans="25:53" x14ac:dyDescent="0.25">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row>
    <row r="395" spans="25:53" x14ac:dyDescent="0.25">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row>
    <row r="396" spans="25:53" x14ac:dyDescent="0.25">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row>
    <row r="397" spans="25:53" x14ac:dyDescent="0.25">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row>
    <row r="398" spans="25:53" x14ac:dyDescent="0.25">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row>
    <row r="399" spans="25:53" x14ac:dyDescent="0.25">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row>
    <row r="400" spans="25:53" x14ac:dyDescent="0.25">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row>
    <row r="401" spans="25:53" x14ac:dyDescent="0.25">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row>
    <row r="402" spans="25:53" x14ac:dyDescent="0.25">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row>
    <row r="403" spans="25:53" x14ac:dyDescent="0.25">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row>
    <row r="404" spans="25:53" x14ac:dyDescent="0.25">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row>
    <row r="405" spans="25:53" x14ac:dyDescent="0.25">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row>
    <row r="406" spans="25:53" x14ac:dyDescent="0.25">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row>
    <row r="407" spans="25:53" x14ac:dyDescent="0.25">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row>
    <row r="408" spans="25:53" x14ac:dyDescent="0.25">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row>
    <row r="409" spans="25:53" x14ac:dyDescent="0.25">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row>
    <row r="410" spans="25:53" x14ac:dyDescent="0.25">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row>
    <row r="411" spans="25:53" x14ac:dyDescent="0.25">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row>
    <row r="412" spans="25:53" x14ac:dyDescent="0.25">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row>
    <row r="413" spans="25:53" x14ac:dyDescent="0.25">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row>
    <row r="414" spans="25:53" x14ac:dyDescent="0.25">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row>
    <row r="415" spans="25:53" x14ac:dyDescent="0.25">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row>
    <row r="416" spans="25:53" x14ac:dyDescent="0.25">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row>
    <row r="417" spans="25:53" x14ac:dyDescent="0.25">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row>
    <row r="418" spans="25:53" x14ac:dyDescent="0.25">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row>
    <row r="419" spans="25:53" x14ac:dyDescent="0.25">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row>
    <row r="420" spans="25:53" x14ac:dyDescent="0.25">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row>
    <row r="421" spans="25:53" x14ac:dyDescent="0.25">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row>
    <row r="422" spans="25:53" x14ac:dyDescent="0.25">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25:53" x14ac:dyDescent="0.25">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row>
    <row r="424" spans="25:53" x14ac:dyDescent="0.25">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row>
    <row r="425" spans="25:53" x14ac:dyDescent="0.25">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row>
    <row r="426" spans="25:53" x14ac:dyDescent="0.25">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25:53" x14ac:dyDescent="0.25">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row>
    <row r="428" spans="25:53" x14ac:dyDescent="0.25">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row>
    <row r="429" spans="25:53" x14ac:dyDescent="0.25">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row>
    <row r="430" spans="25:53" x14ac:dyDescent="0.25">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row>
    <row r="431" spans="25:53" x14ac:dyDescent="0.25">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row>
    <row r="432" spans="25:53" x14ac:dyDescent="0.25">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row>
    <row r="433" spans="25:53" x14ac:dyDescent="0.25">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row>
    <row r="434" spans="25:53" x14ac:dyDescent="0.25">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row>
    <row r="435" spans="25:53" x14ac:dyDescent="0.25">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row>
    <row r="436" spans="25:53" x14ac:dyDescent="0.25">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row>
    <row r="437" spans="25:53" x14ac:dyDescent="0.25">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row>
    <row r="438" spans="25:53" x14ac:dyDescent="0.25">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row>
    <row r="439" spans="25:53" x14ac:dyDescent="0.25">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25:53" x14ac:dyDescent="0.25">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row>
    <row r="441" spans="25:53" x14ac:dyDescent="0.25">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row>
    <row r="442" spans="25:53" x14ac:dyDescent="0.25">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row>
    <row r="443" spans="25:53" x14ac:dyDescent="0.25">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row>
    <row r="444" spans="25:53" x14ac:dyDescent="0.25">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row>
    <row r="445" spans="25:53" x14ac:dyDescent="0.25">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row>
    <row r="446" spans="25:53" x14ac:dyDescent="0.25">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row>
    <row r="447" spans="25:53" x14ac:dyDescent="0.25">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row>
    <row r="448" spans="25:53" x14ac:dyDescent="0.25">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row>
    <row r="449" spans="25:53" x14ac:dyDescent="0.25">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row>
    <row r="450" spans="25:53" x14ac:dyDescent="0.25">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row>
    <row r="451" spans="25:53" x14ac:dyDescent="0.25">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row>
    <row r="452" spans="25:53" x14ac:dyDescent="0.25">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row>
    <row r="453" spans="25:53" x14ac:dyDescent="0.25">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25:53" x14ac:dyDescent="0.25">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row>
    <row r="455" spans="25:53" x14ac:dyDescent="0.25">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row>
    <row r="456" spans="25:53" x14ac:dyDescent="0.25">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row>
    <row r="457" spans="25:53" x14ac:dyDescent="0.25">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row>
    <row r="458" spans="25:53" x14ac:dyDescent="0.25">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row>
    <row r="459" spans="25:53" x14ac:dyDescent="0.25">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row>
    <row r="460" spans="25:53" x14ac:dyDescent="0.25">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row>
    <row r="461" spans="25:53" x14ac:dyDescent="0.25">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row>
    <row r="462" spans="25:53" x14ac:dyDescent="0.25">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row>
    <row r="463" spans="25:53" x14ac:dyDescent="0.25">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row>
    <row r="464" spans="25:53" x14ac:dyDescent="0.25">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row>
    <row r="465" spans="25:53" x14ac:dyDescent="0.25">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row>
    <row r="466" spans="25:53" x14ac:dyDescent="0.25">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row>
    <row r="467" spans="25:53" x14ac:dyDescent="0.25">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row>
    <row r="468" spans="25:53" x14ac:dyDescent="0.25">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row>
    <row r="469" spans="25:53" x14ac:dyDescent="0.25">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row>
    <row r="470" spans="25:53" x14ac:dyDescent="0.25">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row>
    <row r="471" spans="25:53" x14ac:dyDescent="0.25">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row>
    <row r="472" spans="25:53" x14ac:dyDescent="0.25">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row>
    <row r="473" spans="25:53" x14ac:dyDescent="0.25">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row>
    <row r="474" spans="25:53" x14ac:dyDescent="0.25">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row>
    <row r="475" spans="25:53" x14ac:dyDescent="0.25">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row>
    <row r="476" spans="25:53" x14ac:dyDescent="0.25">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row>
    <row r="477" spans="25:53" x14ac:dyDescent="0.25">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row>
    <row r="478" spans="25:53" x14ac:dyDescent="0.25">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row>
    <row r="479" spans="25:53" x14ac:dyDescent="0.25">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row>
    <row r="480" spans="25:53" x14ac:dyDescent="0.25">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row>
    <row r="481" spans="25:53" x14ac:dyDescent="0.25">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row>
    <row r="482" spans="25:53" x14ac:dyDescent="0.25">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row>
    <row r="483" spans="25:53" x14ac:dyDescent="0.25">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row>
    <row r="484" spans="25:53" x14ac:dyDescent="0.25">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row>
    <row r="485" spans="25:53" x14ac:dyDescent="0.25">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row>
    <row r="486" spans="25:53" x14ac:dyDescent="0.25">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row>
    <row r="487" spans="25:53" x14ac:dyDescent="0.25">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row>
    <row r="488" spans="25:53" x14ac:dyDescent="0.25">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row>
    <row r="489" spans="25:53" x14ac:dyDescent="0.25">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row>
    <row r="490" spans="25:53" x14ac:dyDescent="0.25">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row>
    <row r="491" spans="25:53" x14ac:dyDescent="0.25">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row>
    <row r="492" spans="25:53" x14ac:dyDescent="0.25">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row>
    <row r="493" spans="25:53" x14ac:dyDescent="0.25">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row>
    <row r="494" spans="25:53" x14ac:dyDescent="0.25">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row>
    <row r="495" spans="25:53" x14ac:dyDescent="0.25">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row>
    <row r="496" spans="25:53" x14ac:dyDescent="0.25">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row>
    <row r="497" spans="25:53" x14ac:dyDescent="0.25">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row>
    <row r="498" spans="25:53" x14ac:dyDescent="0.25">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row>
    <row r="499" spans="25:53" x14ac:dyDescent="0.25">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25:53" x14ac:dyDescent="0.25">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row>
    <row r="501" spans="25:53" x14ac:dyDescent="0.25">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row>
    <row r="502" spans="25:53" x14ac:dyDescent="0.25">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row>
    <row r="503" spans="25:53" x14ac:dyDescent="0.25">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25:53" x14ac:dyDescent="0.25">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25:53" x14ac:dyDescent="0.25">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25:53" x14ac:dyDescent="0.25">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row>
    <row r="507" spans="25:53" x14ac:dyDescent="0.25">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row>
    <row r="508" spans="25:53" x14ac:dyDescent="0.25">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row>
    <row r="509" spans="25:53" x14ac:dyDescent="0.25">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row>
    <row r="510" spans="25:53" x14ac:dyDescent="0.25">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row>
    <row r="511" spans="25:53" x14ac:dyDescent="0.25">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row>
    <row r="512" spans="25:53" x14ac:dyDescent="0.25">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row>
    <row r="513" spans="25:53" x14ac:dyDescent="0.25">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row>
    <row r="514" spans="25:53" x14ac:dyDescent="0.25">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row>
    <row r="515" spans="25:53" x14ac:dyDescent="0.25">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row>
    <row r="516" spans="25:53" x14ac:dyDescent="0.25">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row>
    <row r="517" spans="25:53" x14ac:dyDescent="0.25">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row>
    <row r="518" spans="25:53" x14ac:dyDescent="0.25">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row>
    <row r="519" spans="25:53" x14ac:dyDescent="0.25">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row>
    <row r="520" spans="25:53" x14ac:dyDescent="0.25">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row>
    <row r="521" spans="25:53" x14ac:dyDescent="0.25">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row>
    <row r="522" spans="25:53" x14ac:dyDescent="0.25">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row>
    <row r="523" spans="25:53" x14ac:dyDescent="0.25">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row>
    <row r="524" spans="25:53" x14ac:dyDescent="0.25">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row>
    <row r="525" spans="25:53" x14ac:dyDescent="0.25">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row>
    <row r="526" spans="25:53" x14ac:dyDescent="0.25">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row>
    <row r="527" spans="25:53" x14ac:dyDescent="0.25">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row>
    <row r="528" spans="25:53" x14ac:dyDescent="0.25">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row>
    <row r="529" spans="25:53" x14ac:dyDescent="0.25">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row>
    <row r="530" spans="25:53" x14ac:dyDescent="0.25">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row>
    <row r="531" spans="25:53" x14ac:dyDescent="0.25">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row>
    <row r="532" spans="25:53" x14ac:dyDescent="0.25">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row>
    <row r="533" spans="25:53" x14ac:dyDescent="0.25">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row>
    <row r="534" spans="25:53" x14ac:dyDescent="0.25">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row>
    <row r="535" spans="25:53" x14ac:dyDescent="0.25">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row>
    <row r="536" spans="25:53" x14ac:dyDescent="0.25">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row>
    <row r="537" spans="25:53" x14ac:dyDescent="0.25">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row>
    <row r="538" spans="25:53" x14ac:dyDescent="0.25">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25:53" x14ac:dyDescent="0.25">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row>
    <row r="540" spans="25:53" x14ac:dyDescent="0.25">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row>
    <row r="541" spans="25:53" x14ac:dyDescent="0.25">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25:53" x14ac:dyDescent="0.25">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25:53" x14ac:dyDescent="0.25">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25:53" x14ac:dyDescent="0.25">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25:53" x14ac:dyDescent="0.25">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25:53" x14ac:dyDescent="0.25">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25:53" x14ac:dyDescent="0.25">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row>
    <row r="548" spans="25:53" x14ac:dyDescent="0.25">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row>
    <row r="549" spans="25:53" x14ac:dyDescent="0.25">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row>
    <row r="550" spans="25:53" x14ac:dyDescent="0.25">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row>
    <row r="551" spans="25:53" x14ac:dyDescent="0.25">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row>
    <row r="552" spans="25:53" x14ac:dyDescent="0.25">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row>
    <row r="553" spans="25:53" x14ac:dyDescent="0.25">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row>
    <row r="554" spans="25:53" x14ac:dyDescent="0.25">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row>
    <row r="555" spans="25:53" x14ac:dyDescent="0.25">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row>
    <row r="556" spans="25:53" x14ac:dyDescent="0.25">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row>
    <row r="557" spans="25:53" x14ac:dyDescent="0.25">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row>
    <row r="558" spans="25:53" x14ac:dyDescent="0.25">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row>
    <row r="559" spans="25:53" x14ac:dyDescent="0.25">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row>
    <row r="560" spans="25:53" x14ac:dyDescent="0.25">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row>
    <row r="561" spans="25:53" x14ac:dyDescent="0.25">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row>
    <row r="562" spans="25:53" x14ac:dyDescent="0.25">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row>
    <row r="563" spans="25:53" x14ac:dyDescent="0.25">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row>
    <row r="564" spans="25:53" x14ac:dyDescent="0.25">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row>
    <row r="565" spans="25:53" x14ac:dyDescent="0.25">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row>
    <row r="566" spans="25:53" x14ac:dyDescent="0.25">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row>
    <row r="567" spans="25:53" x14ac:dyDescent="0.25">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row>
    <row r="568" spans="25:53" x14ac:dyDescent="0.25">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row>
    <row r="569" spans="25:53" x14ac:dyDescent="0.25">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row>
    <row r="570" spans="25:53" x14ac:dyDescent="0.25">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row>
    <row r="571" spans="25:53" x14ac:dyDescent="0.25">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row>
    <row r="572" spans="25:53" x14ac:dyDescent="0.25">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row>
    <row r="573" spans="25:53" x14ac:dyDescent="0.25">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row>
    <row r="574" spans="25:53" x14ac:dyDescent="0.25">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row>
    <row r="575" spans="25:53" x14ac:dyDescent="0.25">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row>
    <row r="576" spans="25:53" x14ac:dyDescent="0.25">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row>
    <row r="577" spans="25:53" x14ac:dyDescent="0.25">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row>
    <row r="578" spans="25:53" x14ac:dyDescent="0.25">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row>
    <row r="579" spans="25:53" x14ac:dyDescent="0.25">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row>
    <row r="580" spans="25:53" x14ac:dyDescent="0.25">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row>
    <row r="581" spans="25:53" x14ac:dyDescent="0.25">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row>
    <row r="582" spans="25:53" x14ac:dyDescent="0.25">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row>
    <row r="583" spans="25:53" x14ac:dyDescent="0.25">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row>
    <row r="584" spans="25:53" x14ac:dyDescent="0.25">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row>
    <row r="585" spans="25:53" x14ac:dyDescent="0.25">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row>
    <row r="586" spans="25:53" x14ac:dyDescent="0.25">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row>
    <row r="587" spans="25:53" x14ac:dyDescent="0.25">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row>
    <row r="588" spans="25:53" x14ac:dyDescent="0.25">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row>
    <row r="589" spans="25:53" x14ac:dyDescent="0.25">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row>
    <row r="590" spans="25:53" x14ac:dyDescent="0.25">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row>
    <row r="591" spans="25:53" x14ac:dyDescent="0.25">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row>
    <row r="592" spans="25:53" x14ac:dyDescent="0.25">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row>
    <row r="593" spans="25:53" x14ac:dyDescent="0.25">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row>
    <row r="594" spans="25:53" x14ac:dyDescent="0.25">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row>
    <row r="595" spans="25:53" x14ac:dyDescent="0.25">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row>
    <row r="596" spans="25:53" x14ac:dyDescent="0.25">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row>
    <row r="597" spans="25:53" x14ac:dyDescent="0.25">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row>
    <row r="598" spans="25:53" x14ac:dyDescent="0.25">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row>
    <row r="599" spans="25:53" x14ac:dyDescent="0.25">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row>
  </sheetData>
  <sheetProtection formatCells="0"/>
  <mergeCells count="17">
    <mergeCell ref="BP5:CG5"/>
    <mergeCell ref="A5:A6"/>
    <mergeCell ref="B5:B6"/>
    <mergeCell ref="C5:C6"/>
    <mergeCell ref="D5:D6"/>
    <mergeCell ref="E5:E6"/>
    <mergeCell ref="F5:F6"/>
    <mergeCell ref="F33:F34"/>
    <mergeCell ref="BM5:BM6"/>
    <mergeCell ref="BN5:BN6"/>
    <mergeCell ref="BO5:BO6"/>
    <mergeCell ref="A16:K17"/>
    <mergeCell ref="A33:A34"/>
    <mergeCell ref="B33:B34"/>
    <mergeCell ref="C33:C34"/>
    <mergeCell ref="D33:D34"/>
    <mergeCell ref="E33:E34"/>
  </mergeCells>
  <phoneticPr fontId="33" type="noConversion"/>
  <conditionalFormatting sqref="C35:C39">
    <cfRule type="expression" dxfId="5" priority="2">
      <formula>AND(E35&gt;1,F35&gt;1)</formula>
    </cfRule>
    <cfRule type="expression" dxfId="4" priority="3">
      <formula>AND(E35&lt;1,F35&gt;1)</formula>
    </cfRule>
    <cfRule type="expression" dxfId="3" priority="4">
      <formula>AND(E35&lt;1,F35&lt;1)</formula>
    </cfRule>
  </conditionalFormatting>
  <conditionalFormatting sqref="BO7:BO11">
    <cfRule type="expression" dxfId="2" priority="11">
      <formula>AND(E7&gt;1,F7&gt;1)</formula>
    </cfRule>
    <cfRule type="expression" dxfId="1" priority="12">
      <formula>AND(E7&lt;1,F7&gt;1)</formula>
    </cfRule>
    <cfRule type="expression" dxfId="0" priority="13">
      <formula>AND(E7&lt;1,F7&lt;1)</formula>
    </cfRule>
  </conditionalFormatting>
  <pageMargins left="0.70866141732283472" right="0.70866141732283472" top="0.74803149606299213" bottom="0.74803149606299213" header="0.31496062992125984" footer="0.31496062992125984"/>
  <pageSetup scale="6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0f6a42-9efe-421d-a05b-f1dc65a46674">
      <Terms xmlns="http://schemas.microsoft.com/office/infopath/2007/PartnerControls"/>
    </lcf76f155ced4ddcb4097134ff3c332f>
    <TaxCatchAll xmlns="dac1473c-d53c-4eeb-8f94-49ede9fd373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228183640662468FEC609E8D490E39" ma:contentTypeVersion="14" ma:contentTypeDescription="Crear nuevo documento." ma:contentTypeScope="" ma:versionID="a9165e6acebcb121ec77e278b02f2059">
  <xsd:schema xmlns:xsd="http://www.w3.org/2001/XMLSchema" xmlns:xs="http://www.w3.org/2001/XMLSchema" xmlns:p="http://schemas.microsoft.com/office/2006/metadata/properties" xmlns:ns2="9f0f6a42-9efe-421d-a05b-f1dc65a46674" xmlns:ns3="dac1473c-d53c-4eeb-8f94-49ede9fd3733" targetNamespace="http://schemas.microsoft.com/office/2006/metadata/properties" ma:root="true" ma:fieldsID="c11378d7273998d0d7fa6500907efaee" ns2:_="" ns3:_="">
    <xsd:import namespace="9f0f6a42-9efe-421d-a05b-f1dc65a46674"/>
    <xsd:import namespace="dac1473c-d53c-4eeb-8f94-49ede9fd37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0f6a42-9efe-421d-a05b-f1dc65a466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c1473c-d53c-4eeb-8f94-49ede9fd373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91f979-8488-47bd-b611-d67f03043d2c}" ma:internalName="TaxCatchAll" ma:showField="CatchAllData" ma:web="dac1473c-d53c-4eeb-8f94-49ede9fd37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03BA8E-0FB2-46AE-817E-F6A1D8DDC596}">
  <ds:schemaRefs>
    <ds:schemaRef ds:uri="http://purl.org/dc/terms/"/>
    <ds:schemaRef ds:uri="dac1473c-d53c-4eeb-8f94-49ede9fd3733"/>
    <ds:schemaRef ds:uri="http://schemas.microsoft.com/office/2006/metadata/properties"/>
    <ds:schemaRef ds:uri="http://purl.org/dc/elements/1.1/"/>
    <ds:schemaRef ds:uri="http://purl.org/dc/dcmitype/"/>
    <ds:schemaRef ds:uri="http://www.w3.org/XML/1998/namespace"/>
    <ds:schemaRef ds:uri="9f0f6a42-9efe-421d-a05b-f1dc65a46674"/>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72F40D1-416D-4B01-AC13-C6AE488D5B9A}">
  <ds:schemaRefs>
    <ds:schemaRef ds:uri="http://schemas.microsoft.com/sharepoint/v3/contenttype/forms"/>
  </ds:schemaRefs>
</ds:datastoreItem>
</file>

<file path=customXml/itemProps3.xml><?xml version="1.0" encoding="utf-8"?>
<ds:datastoreItem xmlns:ds="http://schemas.openxmlformats.org/officeDocument/2006/customXml" ds:itemID="{F03A5F7D-4F78-4213-9F2C-44E507E5EC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Instructivo de uso</vt:lpstr>
      <vt:lpstr>Alto Costo</vt:lpstr>
      <vt:lpstr>'Alto Costo'!Área_de_impresión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Marcela Moreno Segura</dc:creator>
  <cp:keywords/>
  <dc:description/>
  <cp:lastModifiedBy>Aley Bricelyn Montenegro Nino</cp:lastModifiedBy>
  <cp:revision/>
  <cp:lastPrinted>2025-04-03T20:50:32Z</cp:lastPrinted>
  <dcterms:created xsi:type="dcterms:W3CDTF">2013-07-03T15:00:50Z</dcterms:created>
  <dcterms:modified xsi:type="dcterms:W3CDTF">2026-03-30T14:23:15Z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0x0101000F228183640662468FEC609E8D490E39</vt:lpwstr>
  </property>
</Properties>
</file>